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worksheets/sheet254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4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1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44.xml" ContentType="application/vnd.openxmlformats-officedocument.spreadsheetml.worksheet+xml"/>
  <Override PartName="/xl/worksheets/sheet43.xml" ContentType="application/vnd.openxmlformats-officedocument.spreadsheetml.worksheet+xml"/>
  <Override PartName="/xl/worksheets/sheet42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1.xml" ContentType="application/vnd.openxmlformats-officedocument.spreadsheetml.worksheet+xml"/>
  <Override PartName="/xl/worksheets/sheet60.xml" ContentType="application/vnd.openxmlformats-officedocument.spreadsheetml.worksheet+xml"/>
  <Override PartName="/xl/worksheets/sheet59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36.xml" ContentType="application/vnd.openxmlformats-officedocument.spreadsheetml.worksheet+xml"/>
  <Override PartName="/xl/worksheets/sheet35.xml" ContentType="application/vnd.openxmlformats-officedocument.spreadsheetml.worksheet+xml"/>
  <Override PartName="/xl/worksheets/sheet34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2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28.xml" ContentType="application/vnd.openxmlformats-officedocument.spreadsheetml.worksheet+xml"/>
  <Override PartName="/xl/worksheets/sheet27.xml" ContentType="application/vnd.openxmlformats-officedocument.spreadsheetml.worksheet+xml"/>
  <Override PartName="/xl/worksheets/sheet26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sharedStrings.xml" ContentType="application/vnd.openxmlformats-officedocument.spreadsheetml.sharedStrings+xml"/>
  <Override PartName="/xl/worksheets/sheet67.xml" ContentType="application/vnd.openxmlformats-officedocument.spreadsheetml.worksheet+xml"/>
  <Override PartName="/xl/worksheets/sheet6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0.xml" ContentType="application/vnd.openxmlformats-officedocument.spreadsheetml.worksheet+xml"/>
  <Override PartName="/xl/worksheets/sheet99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77.xml" ContentType="application/vnd.openxmlformats-officedocument.spreadsheetml.worksheet+xml"/>
  <Override PartName="/xl/worksheets/sheet76.xml" ContentType="application/vnd.openxmlformats-officedocument.spreadsheetml.worksheet+xml"/>
  <Override PartName="/xl/worksheets/sheet75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3.xml" ContentType="application/vnd.openxmlformats-officedocument.spreadsheetml.worksheet+xml"/>
  <Override PartName="/xl/worksheets/sheet92.xml" ContentType="application/vnd.openxmlformats-officedocument.spreadsheetml.worksheet+xml"/>
  <Override PartName="/xl/worksheets/sheet91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68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1. Q1\04. Final\Detail per municipal services\Energy sources\"/>
    </mc:Choice>
  </mc:AlternateContent>
  <bookViews>
    <workbookView xWindow="0" yWindow="0" windowWidth="28800" windowHeight="12030"/>
  </bookViews>
  <sheets>
    <sheet name="Summary" sheetId="258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  <sheet name="MAN" sheetId="40" r:id="rId41"/>
    <sheet name="FS161" sheetId="41" r:id="rId42"/>
    <sheet name="FS162" sheetId="42" r:id="rId43"/>
    <sheet name="FS163" sheetId="43" r:id="rId44"/>
    <sheet name="DC16" sheetId="44" r:id="rId45"/>
    <sheet name="FS181" sheetId="45" r:id="rId46"/>
    <sheet name="FS182" sheetId="46" r:id="rId47"/>
    <sheet name="FS183" sheetId="47" r:id="rId48"/>
    <sheet name="FS184" sheetId="48" r:id="rId49"/>
    <sheet name="FS185" sheetId="49" r:id="rId50"/>
    <sheet name="DC18" sheetId="50" r:id="rId51"/>
    <sheet name="FS191" sheetId="51" r:id="rId52"/>
    <sheet name="FS192" sheetId="52" r:id="rId53"/>
    <sheet name="FS193" sheetId="53" r:id="rId54"/>
    <sheet name="FS194" sheetId="54" r:id="rId55"/>
    <sheet name="FS195" sheetId="55" r:id="rId56"/>
    <sheet name="FS196" sheetId="56" r:id="rId57"/>
    <sheet name="DC19" sheetId="57" r:id="rId58"/>
    <sheet name="FS201" sheetId="58" r:id="rId59"/>
    <sheet name="FS203" sheetId="59" r:id="rId60"/>
    <sheet name="FS204" sheetId="60" r:id="rId61"/>
    <sheet name="FS205" sheetId="61" r:id="rId62"/>
    <sheet name="DC20" sheetId="62" r:id="rId63"/>
    <sheet name="EKU" sheetId="63" r:id="rId64"/>
    <sheet name="JHB" sheetId="64" r:id="rId65"/>
    <sheet name="TSH" sheetId="65" r:id="rId66"/>
    <sheet name="GT421" sheetId="66" r:id="rId67"/>
    <sheet name="GT422" sheetId="67" r:id="rId68"/>
    <sheet name="GT423" sheetId="68" r:id="rId69"/>
    <sheet name="DC42" sheetId="69" r:id="rId70"/>
    <sheet name="GT481" sheetId="70" r:id="rId71"/>
    <sheet name="GT484" sheetId="71" r:id="rId72"/>
    <sheet name="GT485" sheetId="72" r:id="rId73"/>
    <sheet name="DC48" sheetId="73" r:id="rId74"/>
    <sheet name="ETH" sheetId="74" r:id="rId75"/>
    <sheet name="KZN212" sheetId="75" r:id="rId76"/>
    <sheet name="KZN213" sheetId="76" r:id="rId77"/>
    <sheet name="KZN214" sheetId="77" r:id="rId78"/>
    <sheet name="KZN216" sheetId="78" r:id="rId79"/>
    <sheet name="DC21" sheetId="79" r:id="rId80"/>
    <sheet name="KZN221" sheetId="80" r:id="rId81"/>
    <sheet name="KZN222" sheetId="81" r:id="rId82"/>
    <sheet name="KZN223" sheetId="82" r:id="rId83"/>
    <sheet name="KZN224" sheetId="83" r:id="rId84"/>
    <sheet name="KZN225" sheetId="84" r:id="rId85"/>
    <sheet name="KZN226" sheetId="85" r:id="rId86"/>
    <sheet name="KZN227" sheetId="86" r:id="rId87"/>
    <sheet name="DC22" sheetId="87" r:id="rId88"/>
    <sheet name="KZN235" sheetId="88" r:id="rId89"/>
    <sheet name="KZN237" sheetId="89" r:id="rId90"/>
    <sheet name="KZN238" sheetId="90" r:id="rId91"/>
    <sheet name="DC23" sheetId="91" r:id="rId92"/>
    <sheet name="KZN241" sheetId="92" r:id="rId93"/>
    <sheet name="KZN242" sheetId="93" r:id="rId94"/>
    <sheet name="KZN244" sheetId="94" r:id="rId95"/>
    <sheet name="KZN245" sheetId="95" r:id="rId96"/>
    <sheet name="DC24" sheetId="96" r:id="rId97"/>
    <sheet name="KZN252" sheetId="97" r:id="rId98"/>
    <sheet name="KZN253" sheetId="98" r:id="rId99"/>
    <sheet name="KZN254" sheetId="99" r:id="rId100"/>
    <sheet name="DC25" sheetId="100" r:id="rId101"/>
    <sheet name="KZN261" sheetId="101" r:id="rId102"/>
    <sheet name="KZN262" sheetId="102" r:id="rId103"/>
    <sheet name="KZN263" sheetId="103" r:id="rId104"/>
    <sheet name="KZN265" sheetId="104" r:id="rId105"/>
    <sheet name="KZN266" sheetId="105" r:id="rId106"/>
    <sheet name="DC26" sheetId="106" r:id="rId107"/>
    <sheet name="KZN271" sheetId="107" r:id="rId108"/>
    <sheet name="KZN272" sheetId="108" r:id="rId109"/>
    <sheet name="KZN275" sheetId="109" r:id="rId110"/>
    <sheet name="KZN276" sheetId="110" r:id="rId111"/>
    <sheet name="DC27" sheetId="111" r:id="rId112"/>
    <sheet name="KZN281" sheetId="112" r:id="rId113"/>
    <sheet name="KZN282" sheetId="113" r:id="rId114"/>
    <sheet name="KZN284" sheetId="114" r:id="rId115"/>
    <sheet name="KZN285" sheetId="115" r:id="rId116"/>
    <sheet name="KZN286" sheetId="116" r:id="rId117"/>
    <sheet name="DC28" sheetId="117" r:id="rId118"/>
    <sheet name="KZN291" sheetId="118" r:id="rId119"/>
    <sheet name="KZN292" sheetId="119" r:id="rId120"/>
    <sheet name="KZN293" sheetId="120" r:id="rId121"/>
    <sheet name="KZN294" sheetId="121" r:id="rId122"/>
    <sheet name="DC29" sheetId="122" r:id="rId123"/>
    <sheet name="KZN433" sheetId="123" r:id="rId124"/>
    <sheet name="KZN434" sheetId="124" r:id="rId125"/>
    <sheet name="KZN435" sheetId="125" r:id="rId126"/>
    <sheet name="KZN436" sheetId="126" r:id="rId127"/>
    <sheet name="DC43" sheetId="127" r:id="rId128"/>
    <sheet name="LIM331" sheetId="128" r:id="rId129"/>
    <sheet name="LIM332" sheetId="129" r:id="rId130"/>
    <sheet name="LIM333" sheetId="130" r:id="rId131"/>
    <sheet name="LIM334" sheetId="131" r:id="rId132"/>
    <sheet name="LIM335" sheetId="132" r:id="rId133"/>
    <sheet name="DC33" sheetId="133" r:id="rId134"/>
    <sheet name="LIM341" sheetId="134" r:id="rId135"/>
    <sheet name="LIM343" sheetId="135" r:id="rId136"/>
    <sheet name="LIM344" sheetId="136" r:id="rId137"/>
    <sheet name="LIM345" sheetId="137" r:id="rId138"/>
    <sheet name="DC34" sheetId="138" r:id="rId139"/>
    <sheet name="LIM351" sheetId="139" r:id="rId140"/>
    <sheet name="LIM353" sheetId="140" r:id="rId141"/>
    <sheet name="LIM354" sheetId="141" r:id="rId142"/>
    <sheet name="LIM355" sheetId="142" r:id="rId143"/>
    <sheet name="DC35" sheetId="143" r:id="rId144"/>
    <sheet name="LIM361" sheetId="144" r:id="rId145"/>
    <sheet name="LIM362" sheetId="145" r:id="rId146"/>
    <sheet name="LIM366" sheetId="146" r:id="rId147"/>
    <sheet name="LIM367" sheetId="147" r:id="rId148"/>
    <sheet name="LIM368" sheetId="148" r:id="rId149"/>
    <sheet name="DC36" sheetId="149" r:id="rId150"/>
    <sheet name="LIM471" sheetId="150" r:id="rId151"/>
    <sheet name="LIM472" sheetId="151" r:id="rId152"/>
    <sheet name="LIM473" sheetId="152" r:id="rId153"/>
    <sheet name="LIM476" sheetId="153" r:id="rId154"/>
    <sheet name="DC47" sheetId="154" r:id="rId155"/>
    <sheet name="MP301" sheetId="155" r:id="rId156"/>
    <sheet name="MP302" sheetId="156" r:id="rId157"/>
    <sheet name="MP303" sheetId="157" r:id="rId158"/>
    <sheet name="MP304" sheetId="158" r:id="rId159"/>
    <sheet name="MP305" sheetId="159" r:id="rId160"/>
    <sheet name="MP306" sheetId="160" r:id="rId161"/>
    <sheet name="MP307" sheetId="161" r:id="rId162"/>
    <sheet name="DC30" sheetId="162" r:id="rId163"/>
    <sheet name="MP311" sheetId="163" r:id="rId164"/>
    <sheet name="MP312" sheetId="164" r:id="rId165"/>
    <sheet name="MP313" sheetId="165" r:id="rId166"/>
    <sheet name="MP314" sheetId="166" r:id="rId167"/>
    <sheet name="MP315" sheetId="167" r:id="rId168"/>
    <sheet name="MP316" sheetId="168" r:id="rId169"/>
    <sheet name="DC31" sheetId="169" r:id="rId170"/>
    <sheet name="MP321" sheetId="170" r:id="rId171"/>
    <sheet name="MP324" sheetId="171" r:id="rId172"/>
    <sheet name="MP325" sheetId="172" r:id="rId173"/>
    <sheet name="MP326" sheetId="173" r:id="rId174"/>
    <sheet name="DC32" sheetId="174" r:id="rId175"/>
    <sheet name="NC451" sheetId="175" r:id="rId176"/>
    <sheet name="NC452" sheetId="176" r:id="rId177"/>
    <sheet name="NC453" sheetId="177" r:id="rId178"/>
    <sheet name="DC45" sheetId="178" r:id="rId179"/>
    <sheet name="NC061" sheetId="179" r:id="rId180"/>
    <sheet name="NC062" sheetId="180" r:id="rId181"/>
    <sheet name="NC064" sheetId="181" r:id="rId182"/>
    <sheet name="NC065" sheetId="182" r:id="rId183"/>
    <sheet name="NC066" sheetId="183" r:id="rId184"/>
    <sheet name="NC067" sheetId="184" r:id="rId185"/>
    <sheet name="DC6" sheetId="185" r:id="rId186"/>
    <sheet name="NC071" sheetId="186" r:id="rId187"/>
    <sheet name="NC072" sheetId="187" r:id="rId188"/>
    <sheet name="NC073" sheetId="188" r:id="rId189"/>
    <sheet name="NC074" sheetId="189" r:id="rId190"/>
    <sheet name="NC075" sheetId="190" r:id="rId191"/>
    <sheet name="NC076" sheetId="191" r:id="rId192"/>
    <sheet name="NC077" sheetId="192" r:id="rId193"/>
    <sheet name="NC078" sheetId="193" r:id="rId194"/>
    <sheet name="DC7" sheetId="194" r:id="rId195"/>
    <sheet name="NC082" sheetId="195" r:id="rId196"/>
    <sheet name="NC084" sheetId="196" r:id="rId197"/>
    <sheet name="NC085" sheetId="197" r:id="rId198"/>
    <sheet name="NC086" sheetId="198" r:id="rId199"/>
    <sheet name="NC087" sheetId="199" r:id="rId200"/>
    <sheet name="DC8" sheetId="200" r:id="rId201"/>
    <sheet name="NC091" sheetId="201" r:id="rId202"/>
    <sheet name="NC092" sheetId="202" r:id="rId203"/>
    <sheet name="NC093" sheetId="203" r:id="rId204"/>
    <sheet name="NC094" sheetId="204" r:id="rId205"/>
    <sheet name="DC9" sheetId="205" r:id="rId206"/>
    <sheet name="NW371" sheetId="206" r:id="rId207"/>
    <sheet name="NW372" sheetId="207" r:id="rId208"/>
    <sheet name="NW373" sheetId="208" r:id="rId209"/>
    <sheet name="NW374" sheetId="209" r:id="rId210"/>
    <sheet name="NW375" sheetId="210" r:id="rId211"/>
    <sheet name="DC37" sheetId="211" r:id="rId212"/>
    <sheet name="NW381" sheetId="212" r:id="rId213"/>
    <sheet name="NW382" sheetId="213" r:id="rId214"/>
    <sheet name="NW383" sheetId="214" r:id="rId215"/>
    <sheet name="NW384" sheetId="215" r:id="rId216"/>
    <sheet name="NW385" sheetId="216" r:id="rId217"/>
    <sheet name="DC38" sheetId="217" r:id="rId218"/>
    <sheet name="NW392" sheetId="218" r:id="rId219"/>
    <sheet name="NW393" sheetId="219" r:id="rId220"/>
    <sheet name="NW394" sheetId="220" r:id="rId221"/>
    <sheet name="NW396" sheetId="221" r:id="rId222"/>
    <sheet name="NW397" sheetId="222" r:id="rId223"/>
    <sheet name="DC39" sheetId="223" r:id="rId224"/>
    <sheet name="NW403" sheetId="224" r:id="rId225"/>
    <sheet name="NW404" sheetId="225" r:id="rId226"/>
    <sheet name="NW405" sheetId="226" r:id="rId227"/>
    <sheet name="DC40" sheetId="227" r:id="rId228"/>
    <sheet name="CPT" sheetId="228" r:id="rId229"/>
    <sheet name="WC011" sheetId="229" r:id="rId230"/>
    <sheet name="WC012" sheetId="230" r:id="rId231"/>
    <sheet name="WC013" sheetId="231" r:id="rId232"/>
    <sheet name="WC014" sheetId="232" r:id="rId233"/>
    <sheet name="WC015" sheetId="233" r:id="rId234"/>
    <sheet name="DC1" sheetId="234" r:id="rId235"/>
    <sheet name="WC022" sheetId="235" r:id="rId236"/>
    <sheet name="WC023" sheetId="236" r:id="rId237"/>
    <sheet name="WC024" sheetId="237" r:id="rId238"/>
    <sheet name="WC025" sheetId="238" r:id="rId239"/>
    <sheet name="WC026" sheetId="239" r:id="rId240"/>
    <sheet name="DC2" sheetId="240" r:id="rId241"/>
    <sheet name="WC031" sheetId="241" r:id="rId242"/>
    <sheet name="WC032" sheetId="242" r:id="rId243"/>
    <sheet name="WC033" sheetId="243" r:id="rId244"/>
    <sheet name="WC034" sheetId="244" r:id="rId245"/>
    <sheet name="DC3" sheetId="245" r:id="rId246"/>
    <sheet name="WC041" sheetId="246" r:id="rId247"/>
    <sheet name="WC042" sheetId="247" r:id="rId248"/>
    <sheet name="WC043" sheetId="248" r:id="rId249"/>
    <sheet name="WC044" sheetId="249" r:id="rId250"/>
    <sheet name="WC045" sheetId="250" r:id="rId251"/>
    <sheet name="WC047" sheetId="251" r:id="rId252"/>
    <sheet name="WC048" sheetId="252" r:id="rId253"/>
    <sheet name="DC4" sheetId="253" r:id="rId254"/>
    <sheet name="WC051" sheetId="254" r:id="rId255"/>
    <sheet name="WC052" sheetId="255" r:id="rId256"/>
    <sheet name="WC053" sheetId="256" r:id="rId257"/>
    <sheet name="DC5" sheetId="257" r:id="rId258"/>
  </sheets>
  <definedNames>
    <definedName name="_xlnm.Print_Area" localSheetId="1">BUF!$A$1:$AA$43</definedName>
    <definedName name="_xlnm.Print_Area" localSheetId="228">CPT!$A$1:$AA$43</definedName>
    <definedName name="_xlnm.Print_Area" localSheetId="234">'DC1'!$A$1:$AA$43</definedName>
    <definedName name="_xlnm.Print_Area" localSheetId="10">'DC10'!$A$1:$AA$43</definedName>
    <definedName name="_xlnm.Print_Area" localSheetId="17">'DC12'!$A$1:$AA$43</definedName>
    <definedName name="_xlnm.Print_Area" localSheetId="24">'DC13'!$A$1:$AA$43</definedName>
    <definedName name="_xlnm.Print_Area" localSheetId="28">'DC14'!$A$1:$AA$43</definedName>
    <definedName name="_xlnm.Print_Area" localSheetId="34">'DC15'!$A$1:$AA$43</definedName>
    <definedName name="_xlnm.Print_Area" localSheetId="44">'DC16'!$A$1:$AA$43</definedName>
    <definedName name="_xlnm.Print_Area" localSheetId="50">'DC18'!$A$1:$AA$43</definedName>
    <definedName name="_xlnm.Print_Area" localSheetId="57">'DC19'!$A$1:$AA$43</definedName>
    <definedName name="_xlnm.Print_Area" localSheetId="240">'DC2'!$A$1:$AA$43</definedName>
    <definedName name="_xlnm.Print_Area" localSheetId="62">'DC20'!$A$1:$AA$43</definedName>
    <definedName name="_xlnm.Print_Area" localSheetId="79">'DC21'!$A$1:$AA$43</definedName>
    <definedName name="_xlnm.Print_Area" localSheetId="87">'DC22'!$A$1:$AA$43</definedName>
    <definedName name="_xlnm.Print_Area" localSheetId="91">'DC23'!$A$1:$AA$43</definedName>
    <definedName name="_xlnm.Print_Area" localSheetId="96">'DC24'!$A$1:$AA$43</definedName>
    <definedName name="_xlnm.Print_Area" localSheetId="100">'DC25'!$A$1:$AA$43</definedName>
    <definedName name="_xlnm.Print_Area" localSheetId="106">'DC26'!$A$1:$AA$43</definedName>
    <definedName name="_xlnm.Print_Area" localSheetId="111">'DC27'!$A$1:$AA$43</definedName>
    <definedName name="_xlnm.Print_Area" localSheetId="117">'DC28'!$A$1:$AA$43</definedName>
    <definedName name="_xlnm.Print_Area" localSheetId="122">'DC29'!$A$1:$AA$43</definedName>
    <definedName name="_xlnm.Print_Area" localSheetId="245">'DC3'!$A$1:$AA$43</definedName>
    <definedName name="_xlnm.Print_Area" localSheetId="162">'DC30'!$A$1:$AA$43</definedName>
    <definedName name="_xlnm.Print_Area" localSheetId="169">'DC31'!$A$1:$AA$43</definedName>
    <definedName name="_xlnm.Print_Area" localSheetId="174">'DC32'!$A$1:$AA$43</definedName>
    <definedName name="_xlnm.Print_Area" localSheetId="133">'DC33'!$A$1:$AA$43</definedName>
    <definedName name="_xlnm.Print_Area" localSheetId="138">'DC34'!$A$1:$AA$43</definedName>
    <definedName name="_xlnm.Print_Area" localSheetId="143">'DC35'!$A$1:$AA$43</definedName>
    <definedName name="_xlnm.Print_Area" localSheetId="149">'DC36'!$A$1:$AA$43</definedName>
    <definedName name="_xlnm.Print_Area" localSheetId="211">'DC37'!$A$1:$AA$43</definedName>
    <definedName name="_xlnm.Print_Area" localSheetId="217">'DC38'!$A$1:$AA$43</definedName>
    <definedName name="_xlnm.Print_Area" localSheetId="223">'DC39'!$A$1:$AA$43</definedName>
    <definedName name="_xlnm.Print_Area" localSheetId="253">'DC4'!$A$1:$AA$43</definedName>
    <definedName name="_xlnm.Print_Area" localSheetId="227">'DC40'!$A$1:$AA$43</definedName>
    <definedName name="_xlnm.Print_Area" localSheetId="69">'DC42'!$A$1:$AA$43</definedName>
    <definedName name="_xlnm.Print_Area" localSheetId="127">'DC43'!$A$1:$AA$43</definedName>
    <definedName name="_xlnm.Print_Area" localSheetId="39">'DC44'!$A$1:$AA$43</definedName>
    <definedName name="_xlnm.Print_Area" localSheetId="178">'DC45'!$A$1:$AA$43</definedName>
    <definedName name="_xlnm.Print_Area" localSheetId="154">'DC47'!$A$1:$AA$43</definedName>
    <definedName name="_xlnm.Print_Area" localSheetId="73">'DC48'!$A$1:$AA$43</definedName>
    <definedName name="_xlnm.Print_Area" localSheetId="257">'DC5'!$A$1:$AA$43</definedName>
    <definedName name="_xlnm.Print_Area" localSheetId="185">'DC6'!$A$1:$AA$43</definedName>
    <definedName name="_xlnm.Print_Area" localSheetId="194">'DC7'!$A$1:$AA$43</definedName>
    <definedName name="_xlnm.Print_Area" localSheetId="200">'DC8'!$A$1:$AA$43</definedName>
    <definedName name="_xlnm.Print_Area" localSheetId="205">'DC9'!$A$1:$AA$43</definedName>
    <definedName name="_xlnm.Print_Area" localSheetId="3">'EC101'!$A$1:$AA$43</definedName>
    <definedName name="_xlnm.Print_Area" localSheetId="4">'EC102'!$A$1:$AA$43</definedName>
    <definedName name="_xlnm.Print_Area" localSheetId="5">'EC104'!$A$1:$AA$43</definedName>
    <definedName name="_xlnm.Print_Area" localSheetId="6">'EC105'!$A$1:$AA$43</definedName>
    <definedName name="_xlnm.Print_Area" localSheetId="7">'EC106'!$A$1:$AA$43</definedName>
    <definedName name="_xlnm.Print_Area" localSheetId="8">'EC108'!$A$1:$AA$43</definedName>
    <definedName name="_xlnm.Print_Area" localSheetId="9">'EC109'!$A$1:$AA$43</definedName>
    <definedName name="_xlnm.Print_Area" localSheetId="11">'EC121'!$A$1:$AA$43</definedName>
    <definedName name="_xlnm.Print_Area" localSheetId="12">'EC122'!$A$1:$AA$43</definedName>
    <definedName name="_xlnm.Print_Area" localSheetId="13">'EC123'!$A$1:$AA$43</definedName>
    <definedName name="_xlnm.Print_Area" localSheetId="14">'EC124'!$A$1:$AA$43</definedName>
    <definedName name="_xlnm.Print_Area" localSheetId="15">'EC126'!$A$1:$AA$43</definedName>
    <definedName name="_xlnm.Print_Area" localSheetId="16">'EC129'!$A$1:$AA$43</definedName>
    <definedName name="_xlnm.Print_Area" localSheetId="18">'EC131'!$A$1:$AA$43</definedName>
    <definedName name="_xlnm.Print_Area" localSheetId="19">'EC135'!$A$1:$AA$43</definedName>
    <definedName name="_xlnm.Print_Area" localSheetId="20">'EC136'!$A$1:$AA$43</definedName>
    <definedName name="_xlnm.Print_Area" localSheetId="21">'EC137'!$A$1:$AA$43</definedName>
    <definedName name="_xlnm.Print_Area" localSheetId="22">'EC138'!$A$1:$AA$43</definedName>
    <definedName name="_xlnm.Print_Area" localSheetId="23">'EC139'!$A$1:$AA$43</definedName>
    <definedName name="_xlnm.Print_Area" localSheetId="25">'EC141'!$A$1:$AA$43</definedName>
    <definedName name="_xlnm.Print_Area" localSheetId="26">'EC142'!$A$1:$AA$43</definedName>
    <definedName name="_xlnm.Print_Area" localSheetId="27">'EC145'!$A$1:$AA$43</definedName>
    <definedName name="_xlnm.Print_Area" localSheetId="29">'EC153'!$A$1:$AA$43</definedName>
    <definedName name="_xlnm.Print_Area" localSheetId="30">'EC154'!$A$1:$AA$43</definedName>
    <definedName name="_xlnm.Print_Area" localSheetId="31">'EC155'!$A$1:$AA$43</definedName>
    <definedName name="_xlnm.Print_Area" localSheetId="32">'EC156'!$A$1:$AA$43</definedName>
    <definedName name="_xlnm.Print_Area" localSheetId="33">'EC157'!$A$1:$AA$43</definedName>
    <definedName name="_xlnm.Print_Area" localSheetId="35">'EC441'!$A$1:$AA$43</definedName>
    <definedName name="_xlnm.Print_Area" localSheetId="36">'EC442'!$A$1:$AA$43</definedName>
    <definedName name="_xlnm.Print_Area" localSheetId="37">'EC443'!$A$1:$AA$43</definedName>
    <definedName name="_xlnm.Print_Area" localSheetId="38">'EC444'!$A$1:$AA$43</definedName>
    <definedName name="_xlnm.Print_Area" localSheetId="63">EKU!$A$1:$AA$43</definedName>
    <definedName name="_xlnm.Print_Area" localSheetId="74">ETH!$A$1:$AA$43</definedName>
    <definedName name="_xlnm.Print_Area" localSheetId="41">'FS161'!$A$1:$AA$43</definedName>
    <definedName name="_xlnm.Print_Area" localSheetId="42">'FS162'!$A$1:$AA$43</definedName>
    <definedName name="_xlnm.Print_Area" localSheetId="43">'FS163'!$A$1:$AA$43</definedName>
    <definedName name="_xlnm.Print_Area" localSheetId="45">'FS181'!$A$1:$AA$43</definedName>
    <definedName name="_xlnm.Print_Area" localSheetId="46">'FS182'!$A$1:$AA$43</definedName>
    <definedName name="_xlnm.Print_Area" localSheetId="47">'FS183'!$A$1:$AA$43</definedName>
    <definedName name="_xlnm.Print_Area" localSheetId="48">'FS184'!$A$1:$AA$43</definedName>
    <definedName name="_xlnm.Print_Area" localSheetId="49">'FS185'!$A$1:$AA$43</definedName>
    <definedName name="_xlnm.Print_Area" localSheetId="51">'FS191'!$A$1:$AA$43</definedName>
    <definedName name="_xlnm.Print_Area" localSheetId="52">'FS192'!$A$1:$AA$43</definedName>
    <definedName name="_xlnm.Print_Area" localSheetId="53">'FS193'!$A$1:$AA$43</definedName>
    <definedName name="_xlnm.Print_Area" localSheetId="54">'FS194'!$A$1:$AA$43</definedName>
    <definedName name="_xlnm.Print_Area" localSheetId="55">'FS195'!$A$1:$AA$43</definedName>
    <definedName name="_xlnm.Print_Area" localSheetId="56">'FS196'!$A$1:$AA$43</definedName>
    <definedName name="_xlnm.Print_Area" localSheetId="58">'FS201'!$A$1:$AA$43</definedName>
    <definedName name="_xlnm.Print_Area" localSheetId="59">'FS203'!$A$1:$AA$43</definedName>
    <definedName name="_xlnm.Print_Area" localSheetId="60">'FS204'!$A$1:$AA$43</definedName>
    <definedName name="_xlnm.Print_Area" localSheetId="61">'FS205'!$A$1:$AA$43</definedName>
    <definedName name="_xlnm.Print_Area" localSheetId="66">'GT421'!$A$1:$AA$43</definedName>
    <definedName name="_xlnm.Print_Area" localSheetId="67">'GT422'!$A$1:$AA$43</definedName>
    <definedName name="_xlnm.Print_Area" localSheetId="68">'GT423'!$A$1:$AA$43</definedName>
    <definedName name="_xlnm.Print_Area" localSheetId="70">'GT481'!$A$1:$AA$43</definedName>
    <definedName name="_xlnm.Print_Area" localSheetId="71">'GT484'!$A$1:$AA$43</definedName>
    <definedName name="_xlnm.Print_Area" localSheetId="72">'GT485'!$A$1:$AA$43</definedName>
    <definedName name="_xlnm.Print_Area" localSheetId="64">JHB!$A$1:$AA$43</definedName>
    <definedName name="_xlnm.Print_Area" localSheetId="75">'KZN212'!$A$1:$AA$43</definedName>
    <definedName name="_xlnm.Print_Area" localSheetId="76">'KZN213'!$A$1:$AA$43</definedName>
    <definedName name="_xlnm.Print_Area" localSheetId="77">'KZN214'!$A$1:$AA$43</definedName>
    <definedName name="_xlnm.Print_Area" localSheetId="78">'KZN216'!$A$1:$AA$43</definedName>
    <definedName name="_xlnm.Print_Area" localSheetId="80">'KZN221'!$A$1:$AA$43</definedName>
    <definedName name="_xlnm.Print_Area" localSheetId="81">'KZN222'!$A$1:$AA$43</definedName>
    <definedName name="_xlnm.Print_Area" localSheetId="82">'KZN223'!$A$1:$AA$43</definedName>
    <definedName name="_xlnm.Print_Area" localSheetId="83">'KZN224'!$A$1:$AA$43</definedName>
    <definedName name="_xlnm.Print_Area" localSheetId="84">'KZN225'!$A$1:$AA$43</definedName>
    <definedName name="_xlnm.Print_Area" localSheetId="85">'KZN226'!$A$1:$AA$43</definedName>
    <definedName name="_xlnm.Print_Area" localSheetId="86">'KZN227'!$A$1:$AA$43</definedName>
    <definedName name="_xlnm.Print_Area" localSheetId="88">'KZN235'!$A$1:$AA$43</definedName>
    <definedName name="_xlnm.Print_Area" localSheetId="89">'KZN237'!$A$1:$AA$43</definedName>
    <definedName name="_xlnm.Print_Area" localSheetId="90">'KZN238'!$A$1:$AA$43</definedName>
    <definedName name="_xlnm.Print_Area" localSheetId="92">'KZN241'!$A$1:$AA$43</definedName>
    <definedName name="_xlnm.Print_Area" localSheetId="93">'KZN242'!$A$1:$AA$43</definedName>
    <definedName name="_xlnm.Print_Area" localSheetId="94">'KZN244'!$A$1:$AA$43</definedName>
    <definedName name="_xlnm.Print_Area" localSheetId="95">'KZN245'!$A$1:$AA$43</definedName>
    <definedName name="_xlnm.Print_Area" localSheetId="97">'KZN252'!$A$1:$AA$43</definedName>
    <definedName name="_xlnm.Print_Area" localSheetId="98">'KZN253'!$A$1:$AA$43</definedName>
    <definedName name="_xlnm.Print_Area" localSheetId="99">'KZN254'!$A$1:$AA$43</definedName>
    <definedName name="_xlnm.Print_Area" localSheetId="101">'KZN261'!$A$1:$AA$43</definedName>
    <definedName name="_xlnm.Print_Area" localSheetId="102">'KZN262'!$A$1:$AA$43</definedName>
    <definedName name="_xlnm.Print_Area" localSheetId="103">'KZN263'!$A$1:$AA$43</definedName>
    <definedName name="_xlnm.Print_Area" localSheetId="104">'KZN265'!$A$1:$AA$43</definedName>
    <definedName name="_xlnm.Print_Area" localSheetId="105">'KZN266'!$A$1:$AA$43</definedName>
    <definedName name="_xlnm.Print_Area" localSheetId="107">'KZN271'!$A$1:$AA$43</definedName>
    <definedName name="_xlnm.Print_Area" localSheetId="108">'KZN272'!$A$1:$AA$43</definedName>
    <definedName name="_xlnm.Print_Area" localSheetId="109">'KZN275'!$A$1:$AA$43</definedName>
    <definedName name="_xlnm.Print_Area" localSheetId="110">'KZN276'!$A$1:$AA$43</definedName>
    <definedName name="_xlnm.Print_Area" localSheetId="112">'KZN281'!$A$1:$AA$43</definedName>
    <definedName name="_xlnm.Print_Area" localSheetId="113">'KZN282'!$A$1:$AA$43</definedName>
    <definedName name="_xlnm.Print_Area" localSheetId="114">'KZN284'!$A$1:$AA$43</definedName>
    <definedName name="_xlnm.Print_Area" localSheetId="115">'KZN285'!$A$1:$AA$43</definedName>
    <definedName name="_xlnm.Print_Area" localSheetId="116">'KZN286'!$A$1:$AA$43</definedName>
    <definedName name="_xlnm.Print_Area" localSheetId="118">'KZN291'!$A$1:$AA$43</definedName>
    <definedName name="_xlnm.Print_Area" localSheetId="119">'KZN292'!$A$1:$AA$43</definedName>
    <definedName name="_xlnm.Print_Area" localSheetId="120">'KZN293'!$A$1:$AA$43</definedName>
    <definedName name="_xlnm.Print_Area" localSheetId="121">'KZN294'!$A$1:$AA$43</definedName>
    <definedName name="_xlnm.Print_Area" localSheetId="123">'KZN433'!$A$1:$AA$43</definedName>
    <definedName name="_xlnm.Print_Area" localSheetId="124">'KZN434'!$A$1:$AA$43</definedName>
    <definedName name="_xlnm.Print_Area" localSheetId="125">'KZN435'!$A$1:$AA$43</definedName>
    <definedName name="_xlnm.Print_Area" localSheetId="126">'KZN436'!$A$1:$AA$43</definedName>
    <definedName name="_xlnm.Print_Area" localSheetId="128">'LIM331'!$A$1:$AA$43</definedName>
    <definedName name="_xlnm.Print_Area" localSheetId="129">'LIM332'!$A$1:$AA$43</definedName>
    <definedName name="_xlnm.Print_Area" localSheetId="130">'LIM333'!$A$1:$AA$43</definedName>
    <definedName name="_xlnm.Print_Area" localSheetId="131">'LIM334'!$A$1:$AA$43</definedName>
    <definedName name="_xlnm.Print_Area" localSheetId="132">'LIM335'!$A$1:$AA$43</definedName>
    <definedName name="_xlnm.Print_Area" localSheetId="134">'LIM341'!$A$1:$AA$43</definedName>
    <definedName name="_xlnm.Print_Area" localSheetId="135">'LIM343'!$A$1:$AA$43</definedName>
    <definedName name="_xlnm.Print_Area" localSheetId="136">'LIM344'!$A$1:$AA$43</definedName>
    <definedName name="_xlnm.Print_Area" localSheetId="137">'LIM345'!$A$1:$AA$43</definedName>
    <definedName name="_xlnm.Print_Area" localSheetId="139">'LIM351'!$A$1:$AA$43</definedName>
    <definedName name="_xlnm.Print_Area" localSheetId="140">'LIM353'!$A$1:$AA$43</definedName>
    <definedName name="_xlnm.Print_Area" localSheetId="141">'LIM354'!$A$1:$AA$43</definedName>
    <definedName name="_xlnm.Print_Area" localSheetId="142">'LIM355'!$A$1:$AA$43</definedName>
    <definedName name="_xlnm.Print_Area" localSheetId="144">'LIM361'!$A$1:$AA$43</definedName>
    <definedName name="_xlnm.Print_Area" localSheetId="145">'LIM362'!$A$1:$AA$43</definedName>
    <definedName name="_xlnm.Print_Area" localSheetId="146">'LIM366'!$A$1:$AA$43</definedName>
    <definedName name="_xlnm.Print_Area" localSheetId="147">'LIM367'!$A$1:$AA$43</definedName>
    <definedName name="_xlnm.Print_Area" localSheetId="148">'LIM368'!$A$1:$AA$43</definedName>
    <definedName name="_xlnm.Print_Area" localSheetId="150">'LIM471'!$A$1:$AA$43</definedName>
    <definedName name="_xlnm.Print_Area" localSheetId="151">'LIM472'!$A$1:$AA$43</definedName>
    <definedName name="_xlnm.Print_Area" localSheetId="152">'LIM473'!$A$1:$AA$43</definedName>
    <definedName name="_xlnm.Print_Area" localSheetId="153">'LIM476'!$A$1:$AA$43</definedName>
    <definedName name="_xlnm.Print_Area" localSheetId="40">MAN!$A$1:$AA$43</definedName>
    <definedName name="_xlnm.Print_Area" localSheetId="155">'MP301'!$A$1:$AA$43</definedName>
    <definedName name="_xlnm.Print_Area" localSheetId="156">'MP302'!$A$1:$AA$43</definedName>
    <definedName name="_xlnm.Print_Area" localSheetId="157">'MP303'!$A$1:$AA$43</definedName>
    <definedName name="_xlnm.Print_Area" localSheetId="158">'MP304'!$A$1:$AA$43</definedName>
    <definedName name="_xlnm.Print_Area" localSheetId="159">'MP305'!$A$1:$AA$43</definedName>
    <definedName name="_xlnm.Print_Area" localSheetId="160">'MP306'!$A$1:$AA$43</definedName>
    <definedName name="_xlnm.Print_Area" localSheetId="161">'MP307'!$A$1:$AA$43</definedName>
    <definedName name="_xlnm.Print_Area" localSheetId="163">'MP311'!$A$1:$AA$43</definedName>
    <definedName name="_xlnm.Print_Area" localSheetId="164">'MP312'!$A$1:$AA$43</definedName>
    <definedName name="_xlnm.Print_Area" localSheetId="165">'MP313'!$A$1:$AA$43</definedName>
    <definedName name="_xlnm.Print_Area" localSheetId="166">'MP314'!$A$1:$AA$43</definedName>
    <definedName name="_xlnm.Print_Area" localSheetId="167">'MP315'!$A$1:$AA$43</definedName>
    <definedName name="_xlnm.Print_Area" localSheetId="168">'MP316'!$A$1:$AA$43</definedName>
    <definedName name="_xlnm.Print_Area" localSheetId="170">'MP321'!$A$1:$AA$43</definedName>
    <definedName name="_xlnm.Print_Area" localSheetId="171">'MP324'!$A$1:$AA$43</definedName>
    <definedName name="_xlnm.Print_Area" localSheetId="172">'MP325'!$A$1:$AA$43</definedName>
    <definedName name="_xlnm.Print_Area" localSheetId="173">'MP326'!$A$1:$AA$43</definedName>
    <definedName name="_xlnm.Print_Area" localSheetId="179">'NC061'!$A$1:$AA$43</definedName>
    <definedName name="_xlnm.Print_Area" localSheetId="180">'NC062'!$A$1:$AA$43</definedName>
    <definedName name="_xlnm.Print_Area" localSheetId="181">'NC064'!$A$1:$AA$43</definedName>
    <definedName name="_xlnm.Print_Area" localSheetId="182">'NC065'!$A$1:$AA$43</definedName>
    <definedName name="_xlnm.Print_Area" localSheetId="183">'NC066'!$A$1:$AA$43</definedName>
    <definedName name="_xlnm.Print_Area" localSheetId="184">'NC067'!$A$1:$AA$43</definedName>
    <definedName name="_xlnm.Print_Area" localSheetId="186">'NC071'!$A$1:$AA$43</definedName>
    <definedName name="_xlnm.Print_Area" localSheetId="187">'NC072'!$A$1:$AA$43</definedName>
    <definedName name="_xlnm.Print_Area" localSheetId="188">'NC073'!$A$1:$AA$43</definedName>
    <definedName name="_xlnm.Print_Area" localSheetId="189">'NC074'!$A$1:$AA$43</definedName>
    <definedName name="_xlnm.Print_Area" localSheetId="190">'NC075'!$A$1:$AA$43</definedName>
    <definedName name="_xlnm.Print_Area" localSheetId="191">'NC076'!$A$1:$AA$43</definedName>
    <definedName name="_xlnm.Print_Area" localSheetId="192">'NC077'!$A$1:$AA$43</definedName>
    <definedName name="_xlnm.Print_Area" localSheetId="193">'NC078'!$A$1:$AA$43</definedName>
    <definedName name="_xlnm.Print_Area" localSheetId="195">'NC082'!$A$1:$AA$43</definedName>
    <definedName name="_xlnm.Print_Area" localSheetId="196">'NC084'!$A$1:$AA$43</definedName>
    <definedName name="_xlnm.Print_Area" localSheetId="197">'NC085'!$A$1:$AA$43</definedName>
    <definedName name="_xlnm.Print_Area" localSheetId="198">'NC086'!$A$1:$AA$43</definedName>
    <definedName name="_xlnm.Print_Area" localSheetId="199">'NC087'!$A$1:$AA$43</definedName>
    <definedName name="_xlnm.Print_Area" localSheetId="201">'NC091'!$A$1:$AA$43</definedName>
    <definedName name="_xlnm.Print_Area" localSheetId="202">'NC092'!$A$1:$AA$43</definedName>
    <definedName name="_xlnm.Print_Area" localSheetId="203">'NC093'!$A$1:$AA$43</definedName>
    <definedName name="_xlnm.Print_Area" localSheetId="204">'NC094'!$A$1:$AA$43</definedName>
    <definedName name="_xlnm.Print_Area" localSheetId="175">'NC451'!$A$1:$AA$43</definedName>
    <definedName name="_xlnm.Print_Area" localSheetId="176">'NC452'!$A$1:$AA$43</definedName>
    <definedName name="_xlnm.Print_Area" localSheetId="177">'NC453'!$A$1:$AA$43</definedName>
    <definedName name="_xlnm.Print_Area" localSheetId="2">NMA!$A$1:$AA$43</definedName>
    <definedName name="_xlnm.Print_Area" localSheetId="206">'NW371'!$A$1:$AA$43</definedName>
    <definedName name="_xlnm.Print_Area" localSheetId="207">'NW372'!$A$1:$AA$43</definedName>
    <definedName name="_xlnm.Print_Area" localSheetId="208">'NW373'!$A$1:$AA$43</definedName>
    <definedName name="_xlnm.Print_Area" localSheetId="209">'NW374'!$A$1:$AA$43</definedName>
    <definedName name="_xlnm.Print_Area" localSheetId="210">'NW375'!$A$1:$AA$43</definedName>
    <definedName name="_xlnm.Print_Area" localSheetId="212">'NW381'!$A$1:$AA$43</definedName>
    <definedName name="_xlnm.Print_Area" localSheetId="213">'NW382'!$A$1:$AA$43</definedName>
    <definedName name="_xlnm.Print_Area" localSheetId="214">'NW383'!$A$1:$AA$43</definedName>
    <definedName name="_xlnm.Print_Area" localSheetId="215">'NW384'!$A$1:$AA$43</definedName>
    <definedName name="_xlnm.Print_Area" localSheetId="216">'NW385'!$A$1:$AA$43</definedName>
    <definedName name="_xlnm.Print_Area" localSheetId="218">'NW392'!$A$1:$AA$43</definedName>
    <definedName name="_xlnm.Print_Area" localSheetId="219">'NW393'!$A$1:$AA$43</definedName>
    <definedName name="_xlnm.Print_Area" localSheetId="220">'NW394'!$A$1:$AA$43</definedName>
    <definedName name="_xlnm.Print_Area" localSheetId="221">'NW396'!$A$1:$AA$43</definedName>
    <definedName name="_xlnm.Print_Area" localSheetId="222">'NW397'!$A$1:$AA$43</definedName>
    <definedName name="_xlnm.Print_Area" localSheetId="224">'NW403'!$A$1:$AA$43</definedName>
    <definedName name="_xlnm.Print_Area" localSheetId="225">'NW404'!$A$1:$AA$43</definedName>
    <definedName name="_xlnm.Print_Area" localSheetId="226">'NW405'!$A$1:$AA$43</definedName>
    <definedName name="_xlnm.Print_Area" localSheetId="0">Summary!$A$1:$AA$43</definedName>
    <definedName name="_xlnm.Print_Area" localSheetId="65">TSH!$A$1:$AA$43</definedName>
    <definedName name="_xlnm.Print_Area" localSheetId="229">'WC011'!$A$1:$AA$43</definedName>
    <definedName name="_xlnm.Print_Area" localSheetId="230">'WC012'!$A$1:$AA$43</definedName>
    <definedName name="_xlnm.Print_Area" localSheetId="231">'WC013'!$A$1:$AA$43</definedName>
    <definedName name="_xlnm.Print_Area" localSheetId="232">'WC014'!$A$1:$AA$43</definedName>
    <definedName name="_xlnm.Print_Area" localSheetId="233">'WC015'!$A$1:$AA$43</definedName>
    <definedName name="_xlnm.Print_Area" localSheetId="235">'WC022'!$A$1:$AA$43</definedName>
    <definedName name="_xlnm.Print_Area" localSheetId="236">'WC023'!$A$1:$AA$43</definedName>
    <definedName name="_xlnm.Print_Area" localSheetId="237">'WC024'!$A$1:$AA$43</definedName>
    <definedName name="_xlnm.Print_Area" localSheetId="238">'WC025'!$A$1:$AA$43</definedName>
    <definedName name="_xlnm.Print_Area" localSheetId="239">'WC026'!$A$1:$AA$43</definedName>
    <definedName name="_xlnm.Print_Area" localSheetId="241">'WC031'!$A$1:$AA$43</definedName>
    <definedName name="_xlnm.Print_Area" localSheetId="242">'WC032'!$A$1:$AA$43</definedName>
    <definedName name="_xlnm.Print_Area" localSheetId="243">'WC033'!$A$1:$AA$43</definedName>
    <definedName name="_xlnm.Print_Area" localSheetId="244">'WC034'!$A$1:$AA$43</definedName>
    <definedName name="_xlnm.Print_Area" localSheetId="246">'WC041'!$A$1:$AA$43</definedName>
    <definedName name="_xlnm.Print_Area" localSheetId="247">'WC042'!$A$1:$AA$43</definedName>
    <definedName name="_xlnm.Print_Area" localSheetId="248">'WC043'!$A$1:$AA$43</definedName>
    <definedName name="_xlnm.Print_Area" localSheetId="249">'WC044'!$A$1:$AA$43</definedName>
    <definedName name="_xlnm.Print_Area" localSheetId="250">'WC045'!$A$1:$AA$43</definedName>
    <definedName name="_xlnm.Print_Area" localSheetId="251">'WC047'!$A$1:$AA$43</definedName>
    <definedName name="_xlnm.Print_Area" localSheetId="252">'WC048'!$A$1:$AA$43</definedName>
    <definedName name="_xlnm.Print_Area" localSheetId="254">'WC051'!$A$1:$AA$43</definedName>
    <definedName name="_xlnm.Print_Area" localSheetId="255">'WC052'!$A$1:$AA$43</definedName>
    <definedName name="_xlnm.Print_Area" localSheetId="256">'WC053'!$A$1:$AA$43</definedName>
  </definedNames>
  <calcPr calcId="162913" calcMode="manual"/>
</workbook>
</file>

<file path=xl/calcChain.xml><?xml version="1.0" encoding="utf-8"?>
<calcChain xmlns="http://schemas.openxmlformats.org/spreadsheetml/2006/main">
  <c r="Z39" i="2" l="1"/>
  <c r="Z39" i="3"/>
  <c r="Z39" i="4"/>
  <c r="Z39" i="5"/>
  <c r="Z39" i="6"/>
  <c r="Z39" i="7"/>
  <c r="Z39" i="8"/>
  <c r="Z39" i="9"/>
  <c r="Z39" i="10"/>
  <c r="Z39" i="11"/>
  <c r="Z39" i="12"/>
  <c r="Z39" i="13"/>
  <c r="Z39" i="14"/>
  <c r="Z39" i="15"/>
  <c r="Z39" i="16"/>
  <c r="Z39" i="17"/>
  <c r="Z39" i="18"/>
  <c r="Z39" i="19"/>
  <c r="Z39" i="20"/>
  <c r="Z39" i="21"/>
  <c r="Z39" i="22"/>
  <c r="Z39" i="23"/>
  <c r="Z39" i="24"/>
  <c r="Z39" i="25"/>
  <c r="Z39" i="26"/>
  <c r="Z39" i="27"/>
  <c r="Z39" i="28"/>
  <c r="Z39" i="29"/>
  <c r="Z39" i="30"/>
  <c r="Z39" i="31"/>
  <c r="Z39" i="32"/>
  <c r="Z39" i="33"/>
  <c r="Z39" i="34"/>
  <c r="Z39" i="35"/>
  <c r="Z39" i="36"/>
  <c r="Z39" i="37"/>
  <c r="Z39" i="38"/>
  <c r="Z39" i="39"/>
  <c r="Z39" i="40"/>
  <c r="Z39" i="41"/>
  <c r="Z39" i="42"/>
  <c r="Z39" i="43"/>
  <c r="Z39" i="44"/>
  <c r="Z39" i="45"/>
  <c r="Z39" i="46"/>
  <c r="Z39" i="47"/>
  <c r="Z39" i="48"/>
  <c r="Z39" i="49"/>
  <c r="Z39" i="50"/>
  <c r="Z39" i="51"/>
  <c r="Z39" i="52"/>
  <c r="Z39" i="53"/>
  <c r="Z39" i="54"/>
  <c r="Z39" i="56"/>
  <c r="Z39" i="57"/>
  <c r="Z39" i="58"/>
  <c r="Z39" i="59"/>
  <c r="Z39" i="60"/>
  <c r="Z39" i="61"/>
  <c r="Z39" i="62"/>
  <c r="Z39" i="63"/>
  <c r="Z39" i="64"/>
  <c r="Z39" i="65"/>
  <c r="Z39" i="66"/>
  <c r="Z39" i="67"/>
  <c r="Z39" i="68"/>
  <c r="Z39" i="69"/>
  <c r="Z39" i="70"/>
  <c r="Z39" i="71"/>
  <c r="Z39" i="72"/>
  <c r="Z39" i="73"/>
  <c r="Z39" i="74"/>
  <c r="Z39" i="75"/>
  <c r="Z39" i="76"/>
  <c r="Z39" i="79"/>
  <c r="Z39" i="80"/>
  <c r="Z39" i="81"/>
  <c r="Z39" i="82"/>
  <c r="Z39" i="83"/>
  <c r="Z39" i="84"/>
  <c r="Z39" i="85"/>
  <c r="Z39" i="86"/>
  <c r="Z39" i="87"/>
  <c r="Z39" i="88"/>
  <c r="Z39" i="89"/>
  <c r="Z39" i="90"/>
  <c r="Z39" i="91"/>
  <c r="Z39" i="92"/>
  <c r="Z39" i="93"/>
  <c r="Z39" i="94"/>
  <c r="Z39" i="95"/>
  <c r="Z39" i="96"/>
  <c r="Z39" i="97"/>
  <c r="Z39" i="98"/>
  <c r="Z39" i="99"/>
  <c r="Z39" i="100"/>
  <c r="Z39" i="101"/>
  <c r="Z39" i="102"/>
  <c r="Z39" i="103"/>
  <c r="Z39" i="104"/>
  <c r="Z39" i="105"/>
  <c r="Z39" i="106"/>
  <c r="Z39" i="107"/>
  <c r="Z39" i="108"/>
  <c r="Z39" i="109"/>
  <c r="Z39" i="110"/>
  <c r="Z39" i="111"/>
  <c r="Z39" i="112"/>
  <c r="Z39" i="115"/>
  <c r="Z39" i="116"/>
  <c r="Z39" i="117"/>
  <c r="Z39" i="118"/>
  <c r="Z39" i="119"/>
  <c r="Z39" i="120"/>
  <c r="Z39" i="121"/>
  <c r="Z39" i="122"/>
  <c r="Z39" i="124"/>
  <c r="Z39" i="126"/>
  <c r="Z39" i="127"/>
  <c r="Z39" i="128"/>
  <c r="Z39" i="129"/>
  <c r="Z39" i="130"/>
  <c r="Z39" i="131"/>
  <c r="Z39" i="132"/>
  <c r="Z39" i="133"/>
  <c r="Z39" i="134"/>
  <c r="Z39" i="135"/>
  <c r="Z39" i="136"/>
  <c r="Z39" i="137"/>
  <c r="Z39" i="138"/>
  <c r="Z39" i="139"/>
  <c r="Z39" i="140"/>
  <c r="Z39" i="141"/>
  <c r="Z39" i="142"/>
  <c r="Z39" i="143"/>
  <c r="Z39" i="144"/>
  <c r="Z39" i="145"/>
  <c r="Z39" i="146"/>
  <c r="Z39" i="147"/>
  <c r="Z39" i="148"/>
  <c r="Z39" i="149"/>
  <c r="Z39" i="151"/>
  <c r="Z39" i="152"/>
  <c r="Z39" i="153"/>
  <c r="Z39" i="154"/>
  <c r="Z39" i="155"/>
  <c r="Z39" i="156"/>
  <c r="Z39" i="157"/>
  <c r="Z39" i="158"/>
  <c r="Z39" i="159"/>
  <c r="Z39" i="160"/>
  <c r="Z39" i="161"/>
  <c r="Z39" i="162"/>
  <c r="Z39" i="163"/>
  <c r="Z39" i="164"/>
  <c r="Z39" i="165"/>
  <c r="Z39" i="166"/>
  <c r="Z39" i="167"/>
  <c r="Z39" i="168"/>
  <c r="Z39" i="169"/>
  <c r="Z39" i="170"/>
  <c r="Z39" i="171"/>
  <c r="Z39" i="172"/>
  <c r="Z39" i="173"/>
  <c r="Z39" i="174"/>
  <c r="Z39" i="175"/>
  <c r="Z39" i="176"/>
  <c r="Z39" i="178"/>
  <c r="Z39" i="179"/>
  <c r="Z39" i="180"/>
  <c r="Z39" i="181"/>
  <c r="Z39" i="182"/>
  <c r="Z39" i="183"/>
  <c r="Z39" i="184"/>
  <c r="Z39" i="185"/>
  <c r="Z39" i="186"/>
  <c r="Z39" i="188"/>
  <c r="Z39" i="189"/>
  <c r="Z39" i="190"/>
  <c r="Z39" i="191"/>
  <c r="Z39" i="192"/>
  <c r="Z39" i="193"/>
  <c r="Z39" i="194"/>
  <c r="Z39" i="195"/>
  <c r="Z39" i="196"/>
  <c r="Z39" i="197"/>
  <c r="Z39" i="198"/>
  <c r="Z39" i="199"/>
  <c r="Z39" i="200"/>
  <c r="Z39" i="201"/>
  <c r="Z39" i="202"/>
  <c r="Z39" i="203"/>
  <c r="Z39" i="204"/>
  <c r="Z39" i="205"/>
  <c r="Z39" i="207"/>
  <c r="Z39" i="208"/>
  <c r="Z39" i="210"/>
  <c r="Z39" i="211"/>
  <c r="Z39" i="212"/>
  <c r="Z39" i="213"/>
  <c r="Z39" i="214"/>
  <c r="Z39" i="215"/>
  <c r="Z39" i="216"/>
  <c r="Z39" i="217"/>
  <c r="Z39" i="218"/>
  <c r="Z39" i="219"/>
  <c r="Z39" i="220"/>
  <c r="Z39" i="221"/>
  <c r="Z39" i="222"/>
  <c r="Z39" i="223"/>
  <c r="Z39" i="224"/>
  <c r="Z39" i="225"/>
  <c r="Z39" i="227"/>
  <c r="Z39" i="228"/>
  <c r="Z39" i="230"/>
  <c r="Z39" i="231"/>
  <c r="Z39" i="233"/>
  <c r="Z39" i="234"/>
  <c r="Z39" i="235"/>
  <c r="Z39" i="236"/>
  <c r="Z39" i="238"/>
  <c r="Z39" i="239"/>
  <c r="Z39" i="240"/>
  <c r="Z39" i="241"/>
  <c r="Z39" i="242"/>
  <c r="Z39" i="244"/>
  <c r="Z39" i="245"/>
  <c r="Z39" i="246"/>
  <c r="Z39" i="247"/>
  <c r="Z39" i="248"/>
  <c r="Z39" i="249"/>
  <c r="Z39" i="250"/>
  <c r="Z39" i="251"/>
  <c r="Z39" i="252"/>
  <c r="Z39" i="253"/>
  <c r="Z39" i="254"/>
  <c r="Z39" i="256"/>
  <c r="Z39" i="257"/>
  <c r="Z39" i="1"/>
  <c r="W39" i="2"/>
  <c r="Y39" i="2" s="1"/>
  <c r="J39" i="2"/>
  <c r="W39" i="3"/>
  <c r="Y39" i="3" s="1"/>
  <c r="J39" i="3"/>
  <c r="W39" i="4"/>
  <c r="Y39" i="4" s="1"/>
  <c r="J39" i="4"/>
  <c r="W39" i="5"/>
  <c r="Y39" i="5" s="1"/>
  <c r="J39" i="5"/>
  <c r="W39" i="6"/>
  <c r="Y39" i="6" s="1"/>
  <c r="J39" i="6"/>
  <c r="W39" i="7"/>
  <c r="Y39" i="7" s="1"/>
  <c r="J39" i="7"/>
  <c r="W39" i="8"/>
  <c r="Y39" i="8" s="1"/>
  <c r="J39" i="8"/>
  <c r="W39" i="9"/>
  <c r="Y39" i="9" s="1"/>
  <c r="J39" i="9"/>
  <c r="W39" i="10"/>
  <c r="Y39" i="10" s="1"/>
  <c r="J39" i="10"/>
  <c r="W39" i="11"/>
  <c r="Y39" i="11" s="1"/>
  <c r="J39" i="11"/>
  <c r="W39" i="12"/>
  <c r="Y39" i="12" s="1"/>
  <c r="J39" i="12"/>
  <c r="W39" i="13"/>
  <c r="Y39" i="13" s="1"/>
  <c r="J39" i="13"/>
  <c r="W39" i="14"/>
  <c r="Y39" i="14" s="1"/>
  <c r="J39" i="14"/>
  <c r="W39" i="15"/>
  <c r="Y39" i="15" s="1"/>
  <c r="J39" i="15"/>
  <c r="W39" i="16"/>
  <c r="Y39" i="16" s="1"/>
  <c r="J39" i="16"/>
  <c r="W39" i="17"/>
  <c r="Y39" i="17" s="1"/>
  <c r="J39" i="17"/>
  <c r="W39" i="18"/>
  <c r="Y39" i="18" s="1"/>
  <c r="J39" i="18"/>
  <c r="W39" i="19"/>
  <c r="Y39" i="19" s="1"/>
  <c r="J39" i="19"/>
  <c r="W39" i="20"/>
  <c r="Y39" i="20" s="1"/>
  <c r="J39" i="20"/>
  <c r="W39" i="21"/>
  <c r="Y39" i="21" s="1"/>
  <c r="J39" i="21"/>
  <c r="W39" i="22"/>
  <c r="Y39" i="22" s="1"/>
  <c r="J39" i="22"/>
  <c r="W39" i="23"/>
  <c r="Y39" i="23" s="1"/>
  <c r="J39" i="23"/>
  <c r="W39" i="24"/>
  <c r="Y39" i="24" s="1"/>
  <c r="J39" i="24"/>
  <c r="W39" i="25"/>
  <c r="Y39" i="25" s="1"/>
  <c r="J39" i="25"/>
  <c r="W39" i="26"/>
  <c r="Y39" i="26" s="1"/>
  <c r="J39" i="26"/>
  <c r="W39" i="27"/>
  <c r="Y39" i="27" s="1"/>
  <c r="J39" i="27"/>
  <c r="W39" i="28"/>
  <c r="Y39" i="28" s="1"/>
  <c r="J39" i="28"/>
  <c r="W39" i="29"/>
  <c r="Y39" i="29" s="1"/>
  <c r="J39" i="29"/>
  <c r="W39" i="30"/>
  <c r="Y39" i="30" s="1"/>
  <c r="J39" i="30"/>
  <c r="W39" i="31"/>
  <c r="Y39" i="31" s="1"/>
  <c r="J39" i="31"/>
  <c r="W39" i="32"/>
  <c r="Y39" i="32" s="1"/>
  <c r="J39" i="32"/>
  <c r="W39" i="33"/>
  <c r="Y39" i="33" s="1"/>
  <c r="J39" i="33"/>
  <c r="W39" i="34"/>
  <c r="Y39" i="34" s="1"/>
  <c r="J39" i="34"/>
  <c r="W39" i="35"/>
  <c r="Y39" i="35" s="1"/>
  <c r="J39" i="35"/>
  <c r="W39" i="36"/>
  <c r="Y39" i="36" s="1"/>
  <c r="J39" i="36"/>
  <c r="W39" i="37"/>
  <c r="Y39" i="37" s="1"/>
  <c r="J39" i="37"/>
  <c r="W39" i="38"/>
  <c r="Y39" i="38" s="1"/>
  <c r="J39" i="38"/>
  <c r="W39" i="39"/>
  <c r="Y39" i="39" s="1"/>
  <c r="J39" i="39"/>
  <c r="W39" i="40"/>
  <c r="Y39" i="40" s="1"/>
  <c r="J39" i="40"/>
  <c r="W39" i="41"/>
  <c r="Y39" i="41" s="1"/>
  <c r="J39" i="41"/>
  <c r="W39" i="42"/>
  <c r="Y39" i="42" s="1"/>
  <c r="J39" i="42"/>
  <c r="W39" i="43"/>
  <c r="Y39" i="43" s="1"/>
  <c r="J39" i="43"/>
  <c r="W39" i="44"/>
  <c r="Y39" i="44" s="1"/>
  <c r="J39" i="44"/>
  <c r="W39" i="45"/>
  <c r="Y39" i="45" s="1"/>
  <c r="J39" i="45"/>
  <c r="W39" i="46"/>
  <c r="Y39" i="46" s="1"/>
  <c r="J39" i="46"/>
  <c r="W39" i="47"/>
  <c r="Y39" i="47" s="1"/>
  <c r="J39" i="47"/>
  <c r="W39" i="48"/>
  <c r="Y39" i="48" s="1"/>
  <c r="J39" i="48"/>
  <c r="W39" i="49"/>
  <c r="Y39" i="49" s="1"/>
  <c r="J39" i="49"/>
  <c r="W39" i="50"/>
  <c r="Y39" i="50" s="1"/>
  <c r="J39" i="50"/>
  <c r="W39" i="51"/>
  <c r="Y39" i="51" s="1"/>
  <c r="J39" i="51"/>
  <c r="W39" i="52"/>
  <c r="Y39" i="52" s="1"/>
  <c r="J39" i="52"/>
  <c r="W39" i="53"/>
  <c r="Y39" i="53" s="1"/>
  <c r="J39" i="53"/>
  <c r="W39" i="54"/>
  <c r="Y39" i="54" s="1"/>
  <c r="J39" i="54"/>
  <c r="W39" i="55"/>
  <c r="Y39" i="55" s="1"/>
  <c r="Z39" i="55" s="1"/>
  <c r="J39" i="55"/>
  <c r="W39" i="56"/>
  <c r="Y39" i="56" s="1"/>
  <c r="J39" i="56"/>
  <c r="W39" i="57"/>
  <c r="Y39" i="57" s="1"/>
  <c r="J39" i="57"/>
  <c r="W39" i="58"/>
  <c r="Y39" i="58" s="1"/>
  <c r="J39" i="58"/>
  <c r="W39" i="59"/>
  <c r="Y39" i="59" s="1"/>
  <c r="J39" i="59"/>
  <c r="W39" i="60"/>
  <c r="Y39" i="60" s="1"/>
  <c r="J39" i="60"/>
  <c r="W39" i="61"/>
  <c r="Y39" i="61" s="1"/>
  <c r="J39" i="61"/>
  <c r="W39" i="62"/>
  <c r="Y39" i="62" s="1"/>
  <c r="J39" i="62"/>
  <c r="W39" i="63"/>
  <c r="Y39" i="63" s="1"/>
  <c r="J39" i="63"/>
  <c r="W39" i="64"/>
  <c r="Y39" i="64" s="1"/>
  <c r="J39" i="64"/>
  <c r="W39" i="65"/>
  <c r="Y39" i="65" s="1"/>
  <c r="J39" i="65"/>
  <c r="W39" i="66"/>
  <c r="Y39" i="66" s="1"/>
  <c r="J39" i="66"/>
  <c r="W39" i="67"/>
  <c r="Y39" i="67" s="1"/>
  <c r="J39" i="67"/>
  <c r="W39" i="68"/>
  <c r="Y39" i="68" s="1"/>
  <c r="J39" i="68"/>
  <c r="W39" i="69"/>
  <c r="Y39" i="69" s="1"/>
  <c r="J39" i="69"/>
  <c r="W39" i="70"/>
  <c r="Y39" i="70" s="1"/>
  <c r="J39" i="70"/>
  <c r="W39" i="71"/>
  <c r="Y39" i="71" s="1"/>
  <c r="J39" i="71"/>
  <c r="W39" i="72"/>
  <c r="Y39" i="72" s="1"/>
  <c r="J39" i="72"/>
  <c r="W39" i="73"/>
  <c r="Y39" i="73" s="1"/>
  <c r="J39" i="73"/>
  <c r="W39" i="74"/>
  <c r="Y39" i="74" s="1"/>
  <c r="J39" i="74"/>
  <c r="W39" i="75"/>
  <c r="Y39" i="75" s="1"/>
  <c r="J39" i="75"/>
  <c r="W39" i="76"/>
  <c r="Y39" i="76" s="1"/>
  <c r="J39" i="76"/>
  <c r="W39" i="77"/>
  <c r="Y39" i="77" s="1"/>
  <c r="Z39" i="77" s="1"/>
  <c r="J39" i="77"/>
  <c r="W39" i="78"/>
  <c r="Y39" i="78" s="1"/>
  <c r="Z39" i="78" s="1"/>
  <c r="J39" i="78"/>
  <c r="W39" i="79"/>
  <c r="Y39" i="79" s="1"/>
  <c r="J39" i="79"/>
  <c r="W39" i="80"/>
  <c r="Y39" i="80" s="1"/>
  <c r="J39" i="80"/>
  <c r="W39" i="81"/>
  <c r="Y39" i="81" s="1"/>
  <c r="J39" i="81"/>
  <c r="W39" i="82"/>
  <c r="Y39" i="82" s="1"/>
  <c r="J39" i="82"/>
  <c r="W39" i="83"/>
  <c r="Y39" i="83" s="1"/>
  <c r="J39" i="83"/>
  <c r="W39" i="84"/>
  <c r="Y39" i="84" s="1"/>
  <c r="J39" i="84"/>
  <c r="W39" i="85"/>
  <c r="Y39" i="85" s="1"/>
  <c r="J39" i="85"/>
  <c r="W39" i="86"/>
  <c r="Y39" i="86" s="1"/>
  <c r="J39" i="86"/>
  <c r="W39" i="87"/>
  <c r="Y39" i="87" s="1"/>
  <c r="J39" i="87"/>
  <c r="W39" i="88"/>
  <c r="Y39" i="88" s="1"/>
  <c r="J39" i="88"/>
  <c r="W39" i="89"/>
  <c r="Y39" i="89" s="1"/>
  <c r="J39" i="89"/>
  <c r="W39" i="90"/>
  <c r="Y39" i="90" s="1"/>
  <c r="J39" i="90"/>
  <c r="W39" i="91"/>
  <c r="Y39" i="91" s="1"/>
  <c r="J39" i="91"/>
  <c r="W39" i="92"/>
  <c r="Y39" i="92" s="1"/>
  <c r="J39" i="92"/>
  <c r="W39" i="93"/>
  <c r="Y39" i="93" s="1"/>
  <c r="J39" i="93"/>
  <c r="W39" i="94"/>
  <c r="Y39" i="94" s="1"/>
  <c r="J39" i="94"/>
  <c r="W39" i="95"/>
  <c r="Y39" i="95" s="1"/>
  <c r="J39" i="95"/>
  <c r="W39" i="96"/>
  <c r="Y39" i="96" s="1"/>
  <c r="J39" i="96"/>
  <c r="W39" i="97"/>
  <c r="Y39" i="97" s="1"/>
  <c r="J39" i="97"/>
  <c r="W39" i="98"/>
  <c r="Y39" i="98" s="1"/>
  <c r="J39" i="98"/>
  <c r="W39" i="99"/>
  <c r="Y39" i="99" s="1"/>
  <c r="J39" i="99"/>
  <c r="W39" i="100"/>
  <c r="Y39" i="100" s="1"/>
  <c r="J39" i="100"/>
  <c r="W39" i="101"/>
  <c r="Y39" i="101" s="1"/>
  <c r="J39" i="101"/>
  <c r="W39" i="102"/>
  <c r="Y39" i="102" s="1"/>
  <c r="J39" i="102"/>
  <c r="W39" i="103"/>
  <c r="Y39" i="103" s="1"/>
  <c r="J39" i="103"/>
  <c r="W39" i="104"/>
  <c r="Y39" i="104" s="1"/>
  <c r="J39" i="104"/>
  <c r="W39" i="105"/>
  <c r="Y39" i="105" s="1"/>
  <c r="J39" i="105"/>
  <c r="W39" i="106"/>
  <c r="Y39" i="106" s="1"/>
  <c r="J39" i="106"/>
  <c r="W39" i="107"/>
  <c r="Y39" i="107" s="1"/>
  <c r="J39" i="107"/>
  <c r="W39" i="108"/>
  <c r="Y39" i="108" s="1"/>
  <c r="J39" i="108"/>
  <c r="W39" i="109"/>
  <c r="Y39" i="109" s="1"/>
  <c r="J39" i="109"/>
  <c r="W39" i="110"/>
  <c r="Y39" i="110" s="1"/>
  <c r="J39" i="110"/>
  <c r="W39" i="111"/>
  <c r="Y39" i="111" s="1"/>
  <c r="J39" i="111"/>
  <c r="W39" i="112"/>
  <c r="Y39" i="112" s="1"/>
  <c r="J39" i="112"/>
  <c r="W39" i="113"/>
  <c r="Y39" i="113" s="1"/>
  <c r="Z39" i="113" s="1"/>
  <c r="J39" i="113"/>
  <c r="W39" i="114"/>
  <c r="Y39" i="114" s="1"/>
  <c r="Z39" i="114" s="1"/>
  <c r="J39" i="114"/>
  <c r="W39" i="115"/>
  <c r="Y39" i="115" s="1"/>
  <c r="J39" i="115"/>
  <c r="W39" i="116"/>
  <c r="Y39" i="116" s="1"/>
  <c r="J39" i="116"/>
  <c r="W39" i="117"/>
  <c r="Y39" i="117" s="1"/>
  <c r="J39" i="117"/>
  <c r="W39" i="118"/>
  <c r="Y39" i="118" s="1"/>
  <c r="J39" i="118"/>
  <c r="W39" i="119"/>
  <c r="Y39" i="119" s="1"/>
  <c r="J39" i="119"/>
  <c r="W39" i="120"/>
  <c r="Y39" i="120" s="1"/>
  <c r="J39" i="120"/>
  <c r="W39" i="121"/>
  <c r="Y39" i="121" s="1"/>
  <c r="J39" i="121"/>
  <c r="W39" i="122"/>
  <c r="Y39" i="122" s="1"/>
  <c r="J39" i="122"/>
  <c r="W39" i="123"/>
  <c r="Y39" i="123" s="1"/>
  <c r="Z39" i="123" s="1"/>
  <c r="J39" i="123"/>
  <c r="W39" i="124"/>
  <c r="Y39" i="124" s="1"/>
  <c r="J39" i="124"/>
  <c r="W39" i="125"/>
  <c r="Y39" i="125" s="1"/>
  <c r="Z39" i="125" s="1"/>
  <c r="J39" i="125"/>
  <c r="W39" i="126"/>
  <c r="Y39" i="126" s="1"/>
  <c r="J39" i="126"/>
  <c r="W39" i="127"/>
  <c r="Y39" i="127" s="1"/>
  <c r="J39" i="127"/>
  <c r="W39" i="128"/>
  <c r="Y39" i="128" s="1"/>
  <c r="J39" i="128"/>
  <c r="W39" i="129"/>
  <c r="Y39" i="129" s="1"/>
  <c r="J39" i="129"/>
  <c r="W39" i="130"/>
  <c r="Y39" i="130" s="1"/>
  <c r="J39" i="130"/>
  <c r="W39" i="131"/>
  <c r="Y39" i="131" s="1"/>
  <c r="J39" i="131"/>
  <c r="W39" i="132"/>
  <c r="Y39" i="132" s="1"/>
  <c r="J39" i="132"/>
  <c r="W39" i="133"/>
  <c r="Y39" i="133" s="1"/>
  <c r="J39" i="133"/>
  <c r="W39" i="134"/>
  <c r="Y39" i="134" s="1"/>
  <c r="J39" i="134"/>
  <c r="W39" i="135"/>
  <c r="Y39" i="135" s="1"/>
  <c r="J39" i="135"/>
  <c r="W39" i="136"/>
  <c r="Y39" i="136" s="1"/>
  <c r="J39" i="136"/>
  <c r="W39" i="137"/>
  <c r="Y39" i="137" s="1"/>
  <c r="J39" i="137"/>
  <c r="W39" i="138"/>
  <c r="Y39" i="138" s="1"/>
  <c r="J39" i="138"/>
  <c r="W39" i="139"/>
  <c r="Y39" i="139" s="1"/>
  <c r="J39" i="139"/>
  <c r="W39" i="140"/>
  <c r="Y39" i="140" s="1"/>
  <c r="J39" i="140"/>
  <c r="W39" i="141"/>
  <c r="Y39" i="141" s="1"/>
  <c r="J39" i="141"/>
  <c r="W39" i="142"/>
  <c r="Y39" i="142" s="1"/>
  <c r="J39" i="142"/>
  <c r="W39" i="143"/>
  <c r="Y39" i="143" s="1"/>
  <c r="J39" i="143"/>
  <c r="W39" i="144"/>
  <c r="Y39" i="144" s="1"/>
  <c r="J39" i="144"/>
  <c r="W39" i="145"/>
  <c r="Y39" i="145" s="1"/>
  <c r="J39" i="145"/>
  <c r="W39" i="146"/>
  <c r="Y39" i="146" s="1"/>
  <c r="J39" i="146"/>
  <c r="W39" i="147"/>
  <c r="Y39" i="147" s="1"/>
  <c r="J39" i="147"/>
  <c r="W39" i="148"/>
  <c r="Y39" i="148" s="1"/>
  <c r="J39" i="148"/>
  <c r="W39" i="149"/>
  <c r="Y39" i="149" s="1"/>
  <c r="J39" i="149"/>
  <c r="W39" i="150"/>
  <c r="Y39" i="150" s="1"/>
  <c r="Z39" i="150" s="1"/>
  <c r="J39" i="150"/>
  <c r="W39" i="151"/>
  <c r="Y39" i="151" s="1"/>
  <c r="J39" i="151"/>
  <c r="W39" i="152"/>
  <c r="Y39" i="152" s="1"/>
  <c r="J39" i="152"/>
  <c r="W39" i="153"/>
  <c r="Y39" i="153" s="1"/>
  <c r="J39" i="153"/>
  <c r="W39" i="154"/>
  <c r="Y39" i="154" s="1"/>
  <c r="J39" i="154"/>
  <c r="W39" i="155"/>
  <c r="Y39" i="155" s="1"/>
  <c r="J39" i="155"/>
  <c r="W39" i="156"/>
  <c r="Y39" i="156" s="1"/>
  <c r="J39" i="156"/>
  <c r="W39" i="157"/>
  <c r="Y39" i="157" s="1"/>
  <c r="J39" i="157"/>
  <c r="W39" i="158"/>
  <c r="Y39" i="158" s="1"/>
  <c r="J39" i="158"/>
  <c r="W39" i="159"/>
  <c r="Y39" i="159" s="1"/>
  <c r="J39" i="159"/>
  <c r="W39" i="160"/>
  <c r="Y39" i="160" s="1"/>
  <c r="J39" i="160"/>
  <c r="W39" i="161"/>
  <c r="Y39" i="161" s="1"/>
  <c r="J39" i="161"/>
  <c r="W39" i="162"/>
  <c r="Y39" i="162" s="1"/>
  <c r="J39" i="162"/>
  <c r="W39" i="163"/>
  <c r="Y39" i="163" s="1"/>
  <c r="J39" i="163"/>
  <c r="W39" i="164"/>
  <c r="Y39" i="164" s="1"/>
  <c r="J39" i="164"/>
  <c r="W39" i="165"/>
  <c r="Y39" i="165" s="1"/>
  <c r="J39" i="165"/>
  <c r="W39" i="166"/>
  <c r="Y39" i="166" s="1"/>
  <c r="J39" i="166"/>
  <c r="W39" i="167"/>
  <c r="Y39" i="167" s="1"/>
  <c r="J39" i="167"/>
  <c r="W39" i="168"/>
  <c r="Y39" i="168" s="1"/>
  <c r="J39" i="168"/>
  <c r="W39" i="169"/>
  <c r="Y39" i="169" s="1"/>
  <c r="J39" i="169"/>
  <c r="W39" i="170"/>
  <c r="Y39" i="170" s="1"/>
  <c r="J39" i="170"/>
  <c r="W39" i="171"/>
  <c r="Y39" i="171" s="1"/>
  <c r="J39" i="171"/>
  <c r="W39" i="172"/>
  <c r="Y39" i="172" s="1"/>
  <c r="J39" i="172"/>
  <c r="W39" i="173"/>
  <c r="Y39" i="173" s="1"/>
  <c r="J39" i="173"/>
  <c r="W39" i="174"/>
  <c r="Y39" i="174" s="1"/>
  <c r="J39" i="174"/>
  <c r="W39" i="175"/>
  <c r="Y39" i="175" s="1"/>
  <c r="J39" i="175"/>
  <c r="W39" i="176"/>
  <c r="Y39" i="176" s="1"/>
  <c r="J39" i="176"/>
  <c r="W39" i="177"/>
  <c r="Y39" i="177" s="1"/>
  <c r="Z39" i="177" s="1"/>
  <c r="J39" i="177"/>
  <c r="W39" i="178"/>
  <c r="Y39" i="178" s="1"/>
  <c r="J39" i="178"/>
  <c r="W39" i="179"/>
  <c r="Y39" i="179" s="1"/>
  <c r="J39" i="179"/>
  <c r="W39" i="180"/>
  <c r="Y39" i="180" s="1"/>
  <c r="J39" i="180"/>
  <c r="W39" i="181"/>
  <c r="Y39" i="181" s="1"/>
  <c r="J39" i="181"/>
  <c r="W39" i="182"/>
  <c r="Y39" i="182" s="1"/>
  <c r="J39" i="182"/>
  <c r="W39" i="183"/>
  <c r="Y39" i="183" s="1"/>
  <c r="J39" i="183"/>
  <c r="W39" i="184"/>
  <c r="Y39" i="184" s="1"/>
  <c r="J39" i="184"/>
  <c r="W39" i="185"/>
  <c r="Y39" i="185" s="1"/>
  <c r="J39" i="185"/>
  <c r="W39" i="186"/>
  <c r="Y39" i="186" s="1"/>
  <c r="J39" i="186"/>
  <c r="W39" i="187"/>
  <c r="Y39" i="187" s="1"/>
  <c r="Z39" i="187" s="1"/>
  <c r="J39" i="187"/>
  <c r="W39" i="188"/>
  <c r="Y39" i="188" s="1"/>
  <c r="J39" i="188"/>
  <c r="W39" i="189"/>
  <c r="Y39" i="189" s="1"/>
  <c r="J39" i="189"/>
  <c r="W39" i="190"/>
  <c r="Y39" i="190" s="1"/>
  <c r="J39" i="190"/>
  <c r="W39" i="191"/>
  <c r="Y39" i="191" s="1"/>
  <c r="J39" i="191"/>
  <c r="W39" i="192"/>
  <c r="Y39" i="192" s="1"/>
  <c r="J39" i="192"/>
  <c r="W39" i="193"/>
  <c r="Y39" i="193" s="1"/>
  <c r="J39" i="193"/>
  <c r="W39" i="194"/>
  <c r="Y39" i="194" s="1"/>
  <c r="J39" i="194"/>
  <c r="W39" i="195"/>
  <c r="Y39" i="195" s="1"/>
  <c r="J39" i="195"/>
  <c r="W39" i="196"/>
  <c r="Y39" i="196" s="1"/>
  <c r="J39" i="196"/>
  <c r="W39" i="197"/>
  <c r="Y39" i="197" s="1"/>
  <c r="J39" i="197"/>
  <c r="W39" i="198"/>
  <c r="Y39" i="198" s="1"/>
  <c r="J39" i="198"/>
  <c r="W39" i="199"/>
  <c r="Y39" i="199" s="1"/>
  <c r="J39" i="199"/>
  <c r="W39" i="200"/>
  <c r="Y39" i="200" s="1"/>
  <c r="J39" i="200"/>
  <c r="W39" i="201"/>
  <c r="Y39" i="201" s="1"/>
  <c r="J39" i="201"/>
  <c r="W39" i="202"/>
  <c r="Y39" i="202" s="1"/>
  <c r="J39" i="202"/>
  <c r="W39" i="203"/>
  <c r="Y39" i="203" s="1"/>
  <c r="J39" i="203"/>
  <c r="W39" i="204"/>
  <c r="Y39" i="204" s="1"/>
  <c r="J39" i="204"/>
  <c r="W39" i="205"/>
  <c r="Y39" i="205" s="1"/>
  <c r="J39" i="205"/>
  <c r="W39" i="206"/>
  <c r="Y39" i="206" s="1"/>
  <c r="Z39" i="206" s="1"/>
  <c r="J39" i="206"/>
  <c r="W39" i="207"/>
  <c r="Y39" i="207" s="1"/>
  <c r="J39" i="207"/>
  <c r="W39" i="208"/>
  <c r="Y39" i="208" s="1"/>
  <c r="J39" i="208"/>
  <c r="W39" i="209"/>
  <c r="Y39" i="209" s="1"/>
  <c r="Z39" i="209" s="1"/>
  <c r="J39" i="209"/>
  <c r="W39" i="210"/>
  <c r="Y39" i="210" s="1"/>
  <c r="J39" i="210"/>
  <c r="W39" i="211"/>
  <c r="Y39" i="211" s="1"/>
  <c r="J39" i="211"/>
  <c r="W39" i="212"/>
  <c r="Y39" i="212" s="1"/>
  <c r="J39" i="212"/>
  <c r="W39" i="213"/>
  <c r="Y39" i="213" s="1"/>
  <c r="J39" i="213"/>
  <c r="W39" i="214"/>
  <c r="Y39" i="214" s="1"/>
  <c r="J39" i="214"/>
  <c r="W39" i="215"/>
  <c r="Y39" i="215" s="1"/>
  <c r="J39" i="215"/>
  <c r="W39" i="216"/>
  <c r="Y39" i="216" s="1"/>
  <c r="J39" i="216"/>
  <c r="W39" i="217"/>
  <c r="Y39" i="217" s="1"/>
  <c r="J39" i="217"/>
  <c r="W39" i="218"/>
  <c r="Y39" i="218" s="1"/>
  <c r="J39" i="218"/>
  <c r="W39" i="219"/>
  <c r="Y39" i="219" s="1"/>
  <c r="J39" i="219"/>
  <c r="W39" i="220"/>
  <c r="Y39" i="220" s="1"/>
  <c r="J39" i="220"/>
  <c r="W39" i="221"/>
  <c r="Y39" i="221" s="1"/>
  <c r="J39" i="221"/>
  <c r="W39" i="222"/>
  <c r="Y39" i="222" s="1"/>
  <c r="J39" i="222"/>
  <c r="W39" i="223"/>
  <c r="Y39" i="223" s="1"/>
  <c r="J39" i="223"/>
  <c r="W39" i="224"/>
  <c r="Y39" i="224" s="1"/>
  <c r="J39" i="224"/>
  <c r="W39" i="225"/>
  <c r="Y39" i="225" s="1"/>
  <c r="J39" i="225"/>
  <c r="W39" i="226"/>
  <c r="Y39" i="226" s="1"/>
  <c r="Z39" i="226" s="1"/>
  <c r="J39" i="226"/>
  <c r="W39" i="227"/>
  <c r="Y39" i="227" s="1"/>
  <c r="J39" i="227"/>
  <c r="W39" i="228"/>
  <c r="Y39" i="228" s="1"/>
  <c r="J39" i="228"/>
  <c r="W39" i="229"/>
  <c r="Y39" i="229" s="1"/>
  <c r="Z39" i="229" s="1"/>
  <c r="J39" i="229"/>
  <c r="W39" i="230"/>
  <c r="Y39" i="230" s="1"/>
  <c r="J39" i="230"/>
  <c r="W39" i="231"/>
  <c r="Y39" i="231" s="1"/>
  <c r="J39" i="231"/>
  <c r="W39" i="232"/>
  <c r="Y39" i="232" s="1"/>
  <c r="Z39" i="232" s="1"/>
  <c r="J39" i="232"/>
  <c r="W39" i="233"/>
  <c r="Y39" i="233" s="1"/>
  <c r="J39" i="233"/>
  <c r="W39" i="234"/>
  <c r="Y39" i="234" s="1"/>
  <c r="J39" i="234"/>
  <c r="W39" i="235"/>
  <c r="Y39" i="235" s="1"/>
  <c r="J39" i="235"/>
  <c r="W39" i="236"/>
  <c r="Y39" i="236" s="1"/>
  <c r="J39" i="236"/>
  <c r="W39" i="237"/>
  <c r="Y39" i="237" s="1"/>
  <c r="Z39" i="237" s="1"/>
  <c r="J39" i="237"/>
  <c r="W39" i="238"/>
  <c r="Y39" i="238" s="1"/>
  <c r="J39" i="238"/>
  <c r="W39" i="239"/>
  <c r="Y39" i="239" s="1"/>
  <c r="J39" i="239"/>
  <c r="W39" i="240"/>
  <c r="Y39" i="240" s="1"/>
  <c r="J39" i="240"/>
  <c r="W39" i="241"/>
  <c r="Y39" i="241" s="1"/>
  <c r="J39" i="241"/>
  <c r="W39" i="242"/>
  <c r="Y39" i="242" s="1"/>
  <c r="J39" i="242"/>
  <c r="W39" i="243"/>
  <c r="Y39" i="243" s="1"/>
  <c r="Z39" i="243" s="1"/>
  <c r="J39" i="243"/>
  <c r="W39" i="244"/>
  <c r="Y39" i="244" s="1"/>
  <c r="J39" i="244"/>
  <c r="W39" i="245"/>
  <c r="Y39" i="245" s="1"/>
  <c r="J39" i="245"/>
  <c r="W39" i="246"/>
  <c r="Y39" i="246" s="1"/>
  <c r="J39" i="246"/>
  <c r="W39" i="247"/>
  <c r="Y39" i="247" s="1"/>
  <c r="J39" i="247"/>
  <c r="W39" i="248"/>
  <c r="Y39" i="248" s="1"/>
  <c r="J39" i="248"/>
  <c r="W39" i="249"/>
  <c r="Y39" i="249" s="1"/>
  <c r="J39" i="249"/>
  <c r="W39" i="250"/>
  <c r="Y39" i="250" s="1"/>
  <c r="J39" i="250"/>
  <c r="W39" i="251"/>
  <c r="Y39" i="251" s="1"/>
  <c r="J39" i="251"/>
  <c r="W39" i="252"/>
  <c r="Y39" i="252" s="1"/>
  <c r="J39" i="252"/>
  <c r="W39" i="253"/>
  <c r="Y39" i="253" s="1"/>
  <c r="J39" i="253"/>
  <c r="W39" i="254"/>
  <c r="Y39" i="254" s="1"/>
  <c r="J39" i="254"/>
  <c r="W39" i="255"/>
  <c r="Y39" i="255" s="1"/>
  <c r="Z39" i="255" s="1"/>
  <c r="J39" i="255"/>
  <c r="W39" i="256"/>
  <c r="Y39" i="256" s="1"/>
  <c r="J39" i="256"/>
  <c r="W39" i="257"/>
  <c r="Y39" i="257" s="1"/>
  <c r="J39" i="257"/>
  <c r="W39" i="258"/>
  <c r="Y39" i="258" s="1"/>
  <c r="Z39" i="258" s="1"/>
  <c r="J39" i="258"/>
  <c r="W39" i="1"/>
  <c r="Y39" i="1" s="1"/>
  <c r="J39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Z36" i="12"/>
  <c r="Y36" i="12"/>
  <c r="X36" i="12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Z36" i="24"/>
  <c r="Y36" i="24"/>
  <c r="X36" i="24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Y36" i="31"/>
  <c r="X36" i="31"/>
  <c r="Z36" i="31" s="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Z36" i="32"/>
  <c r="Y36" i="32"/>
  <c r="X36" i="32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33"/>
  <c r="Y36" i="33"/>
  <c r="X36" i="33"/>
  <c r="Z36" i="33" s="1"/>
  <c r="W36" i="33"/>
  <c r="V36" i="33"/>
  <c r="U36" i="33"/>
  <c r="T36" i="33"/>
  <c r="S36" i="33"/>
  <c r="R36" i="33"/>
  <c r="Q36" i="33"/>
  <c r="P36" i="33"/>
  <c r="O36" i="33"/>
  <c r="N36" i="33"/>
  <c r="M36" i="33"/>
  <c r="L36" i="33"/>
  <c r="K36" i="33"/>
  <c r="J36" i="33"/>
  <c r="I36" i="33"/>
  <c r="H36" i="33"/>
  <c r="G36" i="33"/>
  <c r="F36" i="33"/>
  <c r="E36" i="33"/>
  <c r="D36" i="33"/>
  <c r="C36" i="33"/>
  <c r="AA36" i="34"/>
  <c r="Y36" i="34"/>
  <c r="X36" i="34"/>
  <c r="Z36" i="34" s="1"/>
  <c r="W36" i="34"/>
  <c r="V36" i="34"/>
  <c r="U36" i="34"/>
  <c r="T36" i="34"/>
  <c r="S36" i="34"/>
  <c r="R36" i="34"/>
  <c r="Q36" i="34"/>
  <c r="P36" i="34"/>
  <c r="O36" i="34"/>
  <c r="N36" i="34"/>
  <c r="M36" i="34"/>
  <c r="L36" i="34"/>
  <c r="K36" i="34"/>
  <c r="J36" i="34"/>
  <c r="I36" i="34"/>
  <c r="H36" i="34"/>
  <c r="G36" i="34"/>
  <c r="F36" i="34"/>
  <c r="E36" i="34"/>
  <c r="D36" i="34"/>
  <c r="C36" i="34"/>
  <c r="AA36" i="35"/>
  <c r="Y36" i="35"/>
  <c r="X36" i="35"/>
  <c r="Z36" i="35" s="1"/>
  <c r="W36" i="35"/>
  <c r="V36" i="35"/>
  <c r="U36" i="35"/>
  <c r="T36" i="35"/>
  <c r="S36" i="35"/>
  <c r="R36" i="35"/>
  <c r="Q36" i="35"/>
  <c r="P36" i="35"/>
  <c r="O36" i="35"/>
  <c r="N36" i="35"/>
  <c r="M36" i="35"/>
  <c r="L36" i="35"/>
  <c r="K36" i="35"/>
  <c r="J36" i="35"/>
  <c r="I36" i="35"/>
  <c r="H36" i="35"/>
  <c r="G36" i="35"/>
  <c r="F36" i="35"/>
  <c r="E36" i="35"/>
  <c r="D36" i="35"/>
  <c r="C36" i="35"/>
  <c r="AA36" i="36"/>
  <c r="Y36" i="36"/>
  <c r="X36" i="36"/>
  <c r="Z36" i="36" s="1"/>
  <c r="W36" i="36"/>
  <c r="V36" i="36"/>
  <c r="U36" i="36"/>
  <c r="T36" i="36"/>
  <c r="S36" i="36"/>
  <c r="R36" i="36"/>
  <c r="Q36" i="36"/>
  <c r="P36" i="36"/>
  <c r="O36" i="36"/>
  <c r="N36" i="36"/>
  <c r="M36" i="36"/>
  <c r="L36" i="36"/>
  <c r="K36" i="36"/>
  <c r="J36" i="36"/>
  <c r="I36" i="36"/>
  <c r="H36" i="36"/>
  <c r="G36" i="36"/>
  <c r="F36" i="36"/>
  <c r="E36" i="36"/>
  <c r="D36" i="36"/>
  <c r="C36" i="36"/>
  <c r="AA36" i="37"/>
  <c r="Y36" i="37"/>
  <c r="X36" i="37"/>
  <c r="Z36" i="37" s="1"/>
  <c r="W36" i="37"/>
  <c r="V36" i="37"/>
  <c r="U36" i="37"/>
  <c r="T36" i="37"/>
  <c r="S36" i="37"/>
  <c r="R36" i="37"/>
  <c r="Q36" i="37"/>
  <c r="P36" i="37"/>
  <c r="O36" i="37"/>
  <c r="N36" i="37"/>
  <c r="M36" i="37"/>
  <c r="L36" i="37"/>
  <c r="K36" i="37"/>
  <c r="J36" i="37"/>
  <c r="I36" i="37"/>
  <c r="H36" i="37"/>
  <c r="G36" i="37"/>
  <c r="F36" i="37"/>
  <c r="E36" i="37"/>
  <c r="D36" i="37"/>
  <c r="C36" i="37"/>
  <c r="AA36" i="38"/>
  <c r="Y36" i="38"/>
  <c r="X36" i="38"/>
  <c r="Z36" i="38" s="1"/>
  <c r="W36" i="38"/>
  <c r="V36" i="38"/>
  <c r="U36" i="38"/>
  <c r="T36" i="38"/>
  <c r="S36" i="38"/>
  <c r="R36" i="38"/>
  <c r="Q36" i="38"/>
  <c r="P36" i="38"/>
  <c r="O36" i="38"/>
  <c r="N36" i="38"/>
  <c r="M36" i="38"/>
  <c r="L36" i="38"/>
  <c r="K36" i="38"/>
  <c r="J36" i="38"/>
  <c r="I36" i="38"/>
  <c r="H36" i="38"/>
  <c r="G36" i="38"/>
  <c r="F36" i="38"/>
  <c r="E36" i="38"/>
  <c r="D36" i="38"/>
  <c r="C36" i="38"/>
  <c r="AA36" i="39"/>
  <c r="Y36" i="39"/>
  <c r="X36" i="39"/>
  <c r="Z36" i="39" s="1"/>
  <c r="W36" i="39"/>
  <c r="V36" i="39"/>
  <c r="U36" i="39"/>
  <c r="T36" i="39"/>
  <c r="S36" i="39"/>
  <c r="R36" i="39"/>
  <c r="Q36" i="39"/>
  <c r="P36" i="39"/>
  <c r="O36" i="39"/>
  <c r="N36" i="39"/>
  <c r="M36" i="39"/>
  <c r="L36" i="39"/>
  <c r="K36" i="39"/>
  <c r="J36" i="39"/>
  <c r="I36" i="39"/>
  <c r="H36" i="39"/>
  <c r="G36" i="39"/>
  <c r="F36" i="39"/>
  <c r="E36" i="39"/>
  <c r="D36" i="39"/>
  <c r="C36" i="39"/>
  <c r="AA36" i="40"/>
  <c r="Y36" i="40"/>
  <c r="Z36" i="40" s="1"/>
  <c r="X36" i="40"/>
  <c r="W36" i="40"/>
  <c r="V36" i="40"/>
  <c r="U36" i="40"/>
  <c r="T36" i="40"/>
  <c r="S36" i="40"/>
  <c r="R36" i="40"/>
  <c r="Q36" i="40"/>
  <c r="P36" i="40"/>
  <c r="O36" i="40"/>
  <c r="N36" i="40"/>
  <c r="M36" i="40"/>
  <c r="L36" i="40"/>
  <c r="K36" i="40"/>
  <c r="J36" i="40"/>
  <c r="I36" i="40"/>
  <c r="H36" i="40"/>
  <c r="G36" i="40"/>
  <c r="F36" i="40"/>
  <c r="E36" i="40"/>
  <c r="D36" i="40"/>
  <c r="C36" i="40"/>
  <c r="AA36" i="41"/>
  <c r="Z36" i="41"/>
  <c r="Y36" i="41"/>
  <c r="X36" i="41"/>
  <c r="W36" i="41"/>
  <c r="V36" i="41"/>
  <c r="U36" i="41"/>
  <c r="T36" i="41"/>
  <c r="S36" i="41"/>
  <c r="R36" i="41"/>
  <c r="Q36" i="41"/>
  <c r="P36" i="41"/>
  <c r="O36" i="41"/>
  <c r="N36" i="41"/>
  <c r="M36" i="41"/>
  <c r="L36" i="41"/>
  <c r="K36" i="41"/>
  <c r="J36" i="41"/>
  <c r="I36" i="41"/>
  <c r="H36" i="41"/>
  <c r="G36" i="41"/>
  <c r="F36" i="41"/>
  <c r="E36" i="41"/>
  <c r="D36" i="41"/>
  <c r="C36" i="41"/>
  <c r="AA36" i="42"/>
  <c r="Y36" i="42"/>
  <c r="X36" i="42"/>
  <c r="Z36" i="42" s="1"/>
  <c r="W36" i="42"/>
  <c r="V36" i="42"/>
  <c r="U36" i="42"/>
  <c r="T36" i="42"/>
  <c r="S36" i="42"/>
  <c r="R36" i="42"/>
  <c r="Q36" i="42"/>
  <c r="P36" i="42"/>
  <c r="O36" i="42"/>
  <c r="N36" i="42"/>
  <c r="M36" i="42"/>
  <c r="L36" i="42"/>
  <c r="K36" i="42"/>
  <c r="J36" i="42"/>
  <c r="I36" i="42"/>
  <c r="H36" i="42"/>
  <c r="G36" i="42"/>
  <c r="F36" i="42"/>
  <c r="E36" i="42"/>
  <c r="D36" i="42"/>
  <c r="C36" i="42"/>
  <c r="AA36" i="43"/>
  <c r="Y36" i="43"/>
  <c r="X36" i="43"/>
  <c r="Z36" i="43" s="1"/>
  <c r="W36" i="43"/>
  <c r="V36" i="43"/>
  <c r="U36" i="43"/>
  <c r="T36" i="43"/>
  <c r="S36" i="43"/>
  <c r="R36" i="43"/>
  <c r="Q36" i="43"/>
  <c r="P36" i="43"/>
  <c r="O36" i="43"/>
  <c r="N36" i="43"/>
  <c r="M36" i="43"/>
  <c r="L36" i="43"/>
  <c r="K36" i="43"/>
  <c r="J36" i="43"/>
  <c r="I36" i="43"/>
  <c r="H36" i="43"/>
  <c r="G36" i="43"/>
  <c r="F36" i="43"/>
  <c r="E36" i="43"/>
  <c r="D36" i="43"/>
  <c r="C36" i="43"/>
  <c r="AA36" i="44"/>
  <c r="Y36" i="44"/>
  <c r="X36" i="44"/>
  <c r="Z36" i="44" s="1"/>
  <c r="W36" i="44"/>
  <c r="V36" i="44"/>
  <c r="U36" i="44"/>
  <c r="T36" i="44"/>
  <c r="S36" i="44"/>
  <c r="R36" i="44"/>
  <c r="Q36" i="44"/>
  <c r="P36" i="44"/>
  <c r="O36" i="44"/>
  <c r="N36" i="44"/>
  <c r="M36" i="44"/>
  <c r="L36" i="44"/>
  <c r="K36" i="44"/>
  <c r="J36" i="44"/>
  <c r="I36" i="44"/>
  <c r="H36" i="44"/>
  <c r="G36" i="44"/>
  <c r="F36" i="44"/>
  <c r="E36" i="44"/>
  <c r="D36" i="44"/>
  <c r="C36" i="44"/>
  <c r="AA36" i="45"/>
  <c r="Y36" i="45"/>
  <c r="X36" i="45"/>
  <c r="Z36" i="45" s="1"/>
  <c r="W36" i="45"/>
  <c r="V36" i="45"/>
  <c r="U36" i="45"/>
  <c r="T36" i="45"/>
  <c r="S36" i="45"/>
  <c r="R36" i="45"/>
  <c r="Q36" i="45"/>
  <c r="P36" i="45"/>
  <c r="O36" i="45"/>
  <c r="N36" i="45"/>
  <c r="M36" i="45"/>
  <c r="L36" i="45"/>
  <c r="K36" i="45"/>
  <c r="J36" i="45"/>
  <c r="I36" i="45"/>
  <c r="H36" i="45"/>
  <c r="G36" i="45"/>
  <c r="F36" i="45"/>
  <c r="E36" i="45"/>
  <c r="D36" i="45"/>
  <c r="C36" i="45"/>
  <c r="AA36" i="46"/>
  <c r="Y36" i="46"/>
  <c r="X36" i="46"/>
  <c r="Z36" i="46" s="1"/>
  <c r="W36" i="46"/>
  <c r="V36" i="46"/>
  <c r="U36" i="46"/>
  <c r="T36" i="46"/>
  <c r="S36" i="46"/>
  <c r="R36" i="46"/>
  <c r="Q36" i="46"/>
  <c r="P36" i="46"/>
  <c r="O36" i="46"/>
  <c r="N36" i="46"/>
  <c r="M36" i="46"/>
  <c r="L36" i="46"/>
  <c r="K36" i="46"/>
  <c r="J36" i="46"/>
  <c r="I36" i="46"/>
  <c r="H36" i="46"/>
  <c r="G36" i="46"/>
  <c r="F36" i="46"/>
  <c r="E36" i="46"/>
  <c r="D36" i="46"/>
  <c r="C36" i="46"/>
  <c r="AA36" i="47"/>
  <c r="Y36" i="47"/>
  <c r="X36" i="47"/>
  <c r="Z36" i="47" s="1"/>
  <c r="W36" i="47"/>
  <c r="V36" i="47"/>
  <c r="U36" i="47"/>
  <c r="T36" i="47"/>
  <c r="S36" i="47"/>
  <c r="R36" i="47"/>
  <c r="Q36" i="47"/>
  <c r="P36" i="47"/>
  <c r="O36" i="47"/>
  <c r="N36" i="47"/>
  <c r="M36" i="47"/>
  <c r="L36" i="47"/>
  <c r="K36" i="47"/>
  <c r="J36" i="47"/>
  <c r="I36" i="47"/>
  <c r="H36" i="47"/>
  <c r="G36" i="47"/>
  <c r="F36" i="47"/>
  <c r="E36" i="47"/>
  <c r="D36" i="47"/>
  <c r="C36" i="47"/>
  <c r="AA36" i="48"/>
  <c r="Z36" i="48"/>
  <c r="Y36" i="48"/>
  <c r="X36" i="48"/>
  <c r="W36" i="48"/>
  <c r="V36" i="48"/>
  <c r="U36" i="48"/>
  <c r="T36" i="48"/>
  <c r="S36" i="48"/>
  <c r="R36" i="48"/>
  <c r="Q36" i="48"/>
  <c r="P36" i="48"/>
  <c r="O36" i="48"/>
  <c r="N36" i="48"/>
  <c r="M36" i="48"/>
  <c r="L36" i="48"/>
  <c r="K36" i="48"/>
  <c r="J36" i="48"/>
  <c r="I36" i="48"/>
  <c r="H36" i="48"/>
  <c r="G36" i="48"/>
  <c r="F36" i="48"/>
  <c r="E36" i="48"/>
  <c r="D36" i="48"/>
  <c r="C36" i="48"/>
  <c r="AA36" i="49"/>
  <c r="Z36" i="49"/>
  <c r="Y36" i="49"/>
  <c r="X36" i="49"/>
  <c r="W36" i="49"/>
  <c r="V36" i="49"/>
  <c r="U36" i="49"/>
  <c r="T36" i="49"/>
  <c r="S36" i="49"/>
  <c r="R36" i="49"/>
  <c r="Q36" i="49"/>
  <c r="P36" i="49"/>
  <c r="O36" i="49"/>
  <c r="N36" i="49"/>
  <c r="M36" i="49"/>
  <c r="L36" i="49"/>
  <c r="K36" i="49"/>
  <c r="J36" i="49"/>
  <c r="I36" i="49"/>
  <c r="H36" i="49"/>
  <c r="G36" i="49"/>
  <c r="F36" i="49"/>
  <c r="E36" i="49"/>
  <c r="D36" i="49"/>
  <c r="C36" i="49"/>
  <c r="AA36" i="50"/>
  <c r="Y36" i="50"/>
  <c r="X36" i="50"/>
  <c r="Z36" i="50" s="1"/>
  <c r="W36" i="50"/>
  <c r="V36" i="50"/>
  <c r="U36" i="50"/>
  <c r="T36" i="50"/>
  <c r="S36" i="50"/>
  <c r="R36" i="50"/>
  <c r="Q36" i="50"/>
  <c r="P36" i="50"/>
  <c r="O36" i="50"/>
  <c r="N36" i="50"/>
  <c r="M36" i="50"/>
  <c r="L36" i="50"/>
  <c r="K36" i="50"/>
  <c r="J36" i="50"/>
  <c r="I36" i="50"/>
  <c r="H36" i="50"/>
  <c r="G36" i="50"/>
  <c r="F36" i="50"/>
  <c r="E36" i="50"/>
  <c r="D36" i="50"/>
  <c r="C36" i="50"/>
  <c r="AA36" i="51"/>
  <c r="Y36" i="51"/>
  <c r="X36" i="51"/>
  <c r="Z36" i="51" s="1"/>
  <c r="W36" i="51"/>
  <c r="V36" i="51"/>
  <c r="U36" i="51"/>
  <c r="T36" i="51"/>
  <c r="S36" i="51"/>
  <c r="R36" i="51"/>
  <c r="Q36" i="51"/>
  <c r="P36" i="51"/>
  <c r="O36" i="51"/>
  <c r="N36" i="51"/>
  <c r="M36" i="51"/>
  <c r="L36" i="51"/>
  <c r="K36" i="51"/>
  <c r="J36" i="51"/>
  <c r="I36" i="51"/>
  <c r="H36" i="51"/>
  <c r="G36" i="51"/>
  <c r="F36" i="51"/>
  <c r="E36" i="51"/>
  <c r="D36" i="51"/>
  <c r="C36" i="51"/>
  <c r="AA36" i="52"/>
  <c r="Y36" i="52"/>
  <c r="X36" i="52"/>
  <c r="Z36" i="52" s="1"/>
  <c r="W36" i="52"/>
  <c r="V36" i="52"/>
  <c r="U36" i="52"/>
  <c r="T36" i="52"/>
  <c r="S36" i="52"/>
  <c r="R36" i="52"/>
  <c r="Q36" i="52"/>
  <c r="P36" i="52"/>
  <c r="O36" i="52"/>
  <c r="N36" i="52"/>
  <c r="M36" i="52"/>
  <c r="L36" i="52"/>
  <c r="K36" i="52"/>
  <c r="J36" i="52"/>
  <c r="I36" i="52"/>
  <c r="H36" i="52"/>
  <c r="G36" i="52"/>
  <c r="F36" i="52"/>
  <c r="E36" i="52"/>
  <c r="D36" i="52"/>
  <c r="C36" i="52"/>
  <c r="AA36" i="53"/>
  <c r="Y36" i="53"/>
  <c r="X36" i="53"/>
  <c r="Z36" i="53" s="1"/>
  <c r="W36" i="53"/>
  <c r="V36" i="53"/>
  <c r="U36" i="53"/>
  <c r="T36" i="53"/>
  <c r="S36" i="53"/>
  <c r="R36" i="53"/>
  <c r="Q36" i="53"/>
  <c r="P36" i="53"/>
  <c r="O36" i="53"/>
  <c r="N36" i="53"/>
  <c r="M36" i="53"/>
  <c r="L36" i="53"/>
  <c r="K36" i="53"/>
  <c r="J36" i="53"/>
  <c r="I36" i="53"/>
  <c r="H36" i="53"/>
  <c r="G36" i="53"/>
  <c r="F36" i="53"/>
  <c r="E36" i="53"/>
  <c r="D36" i="53"/>
  <c r="C36" i="53"/>
  <c r="AA36" i="54"/>
  <c r="Y36" i="54"/>
  <c r="X36" i="54"/>
  <c r="Z36" i="54" s="1"/>
  <c r="W36" i="54"/>
  <c r="V36" i="54"/>
  <c r="U36" i="54"/>
  <c r="T36" i="54"/>
  <c r="S36" i="54"/>
  <c r="R36" i="54"/>
  <c r="Q36" i="54"/>
  <c r="P36" i="54"/>
  <c r="O36" i="54"/>
  <c r="N36" i="54"/>
  <c r="M36" i="54"/>
  <c r="L36" i="54"/>
  <c r="K36" i="54"/>
  <c r="J36" i="54"/>
  <c r="I36" i="54"/>
  <c r="H36" i="54"/>
  <c r="G36" i="54"/>
  <c r="F36" i="54"/>
  <c r="E36" i="54"/>
  <c r="D36" i="54"/>
  <c r="C36" i="54"/>
  <c r="AA36" i="55"/>
  <c r="Y36" i="55"/>
  <c r="X36" i="55"/>
  <c r="Z36" i="55" s="1"/>
  <c r="W36" i="55"/>
  <c r="V36" i="55"/>
  <c r="U36" i="55"/>
  <c r="T36" i="55"/>
  <c r="S36" i="55"/>
  <c r="R36" i="55"/>
  <c r="Q36" i="55"/>
  <c r="P36" i="55"/>
  <c r="O36" i="55"/>
  <c r="N36" i="55"/>
  <c r="M36" i="55"/>
  <c r="L36" i="55"/>
  <c r="K36" i="55"/>
  <c r="J36" i="55"/>
  <c r="I36" i="55"/>
  <c r="H36" i="55"/>
  <c r="G36" i="55"/>
  <c r="F36" i="55"/>
  <c r="E36" i="55"/>
  <c r="D36" i="55"/>
  <c r="C36" i="55"/>
  <c r="AA36" i="56"/>
  <c r="Y36" i="56"/>
  <c r="Z36" i="56" s="1"/>
  <c r="X36" i="56"/>
  <c r="W36" i="56"/>
  <c r="V36" i="56"/>
  <c r="U36" i="56"/>
  <c r="T36" i="56"/>
  <c r="S36" i="56"/>
  <c r="R36" i="56"/>
  <c r="Q36" i="56"/>
  <c r="P36" i="56"/>
  <c r="O36" i="56"/>
  <c r="N36" i="56"/>
  <c r="M36" i="56"/>
  <c r="L36" i="56"/>
  <c r="K36" i="56"/>
  <c r="J36" i="56"/>
  <c r="I36" i="56"/>
  <c r="H36" i="56"/>
  <c r="G36" i="56"/>
  <c r="F36" i="56"/>
  <c r="E36" i="56"/>
  <c r="D36" i="56"/>
  <c r="C36" i="56"/>
  <c r="AA36" i="57"/>
  <c r="Z36" i="57"/>
  <c r="Y36" i="57"/>
  <c r="X36" i="57"/>
  <c r="W36" i="57"/>
  <c r="V36" i="57"/>
  <c r="U36" i="57"/>
  <c r="T36" i="57"/>
  <c r="S36" i="57"/>
  <c r="R36" i="57"/>
  <c r="Q36" i="57"/>
  <c r="P36" i="57"/>
  <c r="O36" i="57"/>
  <c r="N36" i="57"/>
  <c r="M36" i="57"/>
  <c r="L36" i="57"/>
  <c r="K36" i="57"/>
  <c r="J36" i="57"/>
  <c r="I36" i="57"/>
  <c r="H36" i="57"/>
  <c r="G36" i="57"/>
  <c r="F36" i="57"/>
  <c r="E36" i="57"/>
  <c r="D36" i="57"/>
  <c r="C36" i="57"/>
  <c r="AA36" i="58"/>
  <c r="Y36" i="58"/>
  <c r="X36" i="58"/>
  <c r="Z36" i="58" s="1"/>
  <c r="W36" i="58"/>
  <c r="V36" i="58"/>
  <c r="U36" i="58"/>
  <c r="T36" i="58"/>
  <c r="S36" i="58"/>
  <c r="R36" i="58"/>
  <c r="Q36" i="58"/>
  <c r="P36" i="58"/>
  <c r="O36" i="58"/>
  <c r="N36" i="58"/>
  <c r="M36" i="58"/>
  <c r="L36" i="58"/>
  <c r="K36" i="58"/>
  <c r="J36" i="58"/>
  <c r="I36" i="58"/>
  <c r="H36" i="58"/>
  <c r="G36" i="58"/>
  <c r="F36" i="58"/>
  <c r="E36" i="58"/>
  <c r="D36" i="58"/>
  <c r="C36" i="58"/>
  <c r="AA36" i="59"/>
  <c r="Y36" i="59"/>
  <c r="X36" i="59"/>
  <c r="Z36" i="59" s="1"/>
  <c r="W36" i="59"/>
  <c r="V36" i="59"/>
  <c r="U36" i="59"/>
  <c r="T36" i="59"/>
  <c r="S36" i="59"/>
  <c r="R36" i="59"/>
  <c r="Q36" i="59"/>
  <c r="P36" i="59"/>
  <c r="O36" i="59"/>
  <c r="N36" i="59"/>
  <c r="M36" i="59"/>
  <c r="L36" i="59"/>
  <c r="K36" i="59"/>
  <c r="J36" i="59"/>
  <c r="I36" i="59"/>
  <c r="H36" i="59"/>
  <c r="G36" i="59"/>
  <c r="F36" i="59"/>
  <c r="E36" i="59"/>
  <c r="D36" i="59"/>
  <c r="C36" i="59"/>
  <c r="AA36" i="60"/>
  <c r="Y36" i="60"/>
  <c r="X36" i="60"/>
  <c r="Z36" i="60" s="1"/>
  <c r="W36" i="60"/>
  <c r="V36" i="60"/>
  <c r="U36" i="60"/>
  <c r="T36" i="60"/>
  <c r="S36" i="60"/>
  <c r="R36" i="60"/>
  <c r="Q36" i="60"/>
  <c r="P36" i="60"/>
  <c r="O36" i="60"/>
  <c r="N36" i="60"/>
  <c r="M36" i="60"/>
  <c r="L36" i="60"/>
  <c r="K36" i="60"/>
  <c r="J36" i="60"/>
  <c r="I36" i="60"/>
  <c r="H36" i="60"/>
  <c r="G36" i="60"/>
  <c r="F36" i="60"/>
  <c r="E36" i="60"/>
  <c r="D36" i="60"/>
  <c r="C36" i="60"/>
  <c r="AA36" i="61"/>
  <c r="Y36" i="61"/>
  <c r="X36" i="61"/>
  <c r="Z36" i="61" s="1"/>
  <c r="W36" i="61"/>
  <c r="V36" i="61"/>
  <c r="U36" i="61"/>
  <c r="T36" i="61"/>
  <c r="S36" i="61"/>
  <c r="R36" i="61"/>
  <c r="Q36" i="61"/>
  <c r="P36" i="61"/>
  <c r="O36" i="61"/>
  <c r="N36" i="61"/>
  <c r="M36" i="61"/>
  <c r="L36" i="61"/>
  <c r="K36" i="61"/>
  <c r="J36" i="61"/>
  <c r="I36" i="61"/>
  <c r="H36" i="61"/>
  <c r="G36" i="61"/>
  <c r="F36" i="61"/>
  <c r="E36" i="61"/>
  <c r="D36" i="61"/>
  <c r="C36" i="61"/>
  <c r="AA36" i="62"/>
  <c r="Y36" i="62"/>
  <c r="X36" i="62"/>
  <c r="Z36" i="62" s="1"/>
  <c r="W36" i="62"/>
  <c r="V36" i="62"/>
  <c r="U36" i="62"/>
  <c r="T36" i="62"/>
  <c r="S36" i="62"/>
  <c r="R36" i="62"/>
  <c r="Q36" i="62"/>
  <c r="P36" i="62"/>
  <c r="O36" i="62"/>
  <c r="N36" i="62"/>
  <c r="M36" i="62"/>
  <c r="L36" i="62"/>
  <c r="K36" i="62"/>
  <c r="J36" i="62"/>
  <c r="I36" i="62"/>
  <c r="H36" i="62"/>
  <c r="G36" i="62"/>
  <c r="F36" i="62"/>
  <c r="E36" i="62"/>
  <c r="D36" i="62"/>
  <c r="C36" i="62"/>
  <c r="AA36" i="63"/>
  <c r="Y36" i="63"/>
  <c r="X36" i="63"/>
  <c r="Z36" i="63" s="1"/>
  <c r="W36" i="63"/>
  <c r="V36" i="63"/>
  <c r="U36" i="63"/>
  <c r="T36" i="63"/>
  <c r="S36" i="63"/>
  <c r="R36" i="63"/>
  <c r="Q36" i="63"/>
  <c r="P36" i="63"/>
  <c r="O36" i="63"/>
  <c r="N36" i="63"/>
  <c r="M36" i="63"/>
  <c r="L36" i="63"/>
  <c r="K36" i="63"/>
  <c r="J36" i="63"/>
  <c r="I36" i="63"/>
  <c r="H36" i="63"/>
  <c r="G36" i="63"/>
  <c r="F36" i="63"/>
  <c r="E36" i="63"/>
  <c r="D36" i="63"/>
  <c r="C36" i="63"/>
  <c r="AA36" i="64"/>
  <c r="Z36" i="64"/>
  <c r="Y36" i="64"/>
  <c r="X36" i="64"/>
  <c r="W36" i="64"/>
  <c r="V36" i="64"/>
  <c r="U36" i="64"/>
  <c r="T36" i="64"/>
  <c r="S36" i="64"/>
  <c r="R36" i="64"/>
  <c r="Q36" i="64"/>
  <c r="P36" i="64"/>
  <c r="O36" i="64"/>
  <c r="N36" i="64"/>
  <c r="M36" i="64"/>
  <c r="L36" i="64"/>
  <c r="K36" i="64"/>
  <c r="J36" i="64"/>
  <c r="I36" i="64"/>
  <c r="H36" i="64"/>
  <c r="G36" i="64"/>
  <c r="F36" i="64"/>
  <c r="E36" i="64"/>
  <c r="D36" i="64"/>
  <c r="C36" i="64"/>
  <c r="AA36" i="65"/>
  <c r="Z36" i="65"/>
  <c r="Y36" i="65"/>
  <c r="X36" i="65"/>
  <c r="W36" i="65"/>
  <c r="V36" i="65"/>
  <c r="U36" i="65"/>
  <c r="T36" i="65"/>
  <c r="S36" i="65"/>
  <c r="R36" i="65"/>
  <c r="Q36" i="65"/>
  <c r="P36" i="65"/>
  <c r="O36" i="65"/>
  <c r="N36" i="65"/>
  <c r="M36" i="65"/>
  <c r="L36" i="65"/>
  <c r="K36" i="65"/>
  <c r="J36" i="65"/>
  <c r="I36" i="65"/>
  <c r="H36" i="65"/>
  <c r="G36" i="65"/>
  <c r="F36" i="65"/>
  <c r="E36" i="65"/>
  <c r="D36" i="65"/>
  <c r="C36" i="65"/>
  <c r="AA36" i="66"/>
  <c r="Y36" i="66"/>
  <c r="X36" i="66"/>
  <c r="Z36" i="66" s="1"/>
  <c r="W36" i="66"/>
  <c r="V36" i="66"/>
  <c r="U36" i="66"/>
  <c r="T36" i="66"/>
  <c r="S36" i="66"/>
  <c r="R36" i="66"/>
  <c r="Q36" i="66"/>
  <c r="P36" i="66"/>
  <c r="O36" i="66"/>
  <c r="N36" i="66"/>
  <c r="M36" i="66"/>
  <c r="L36" i="66"/>
  <c r="K36" i="66"/>
  <c r="J36" i="66"/>
  <c r="I36" i="66"/>
  <c r="H36" i="66"/>
  <c r="G36" i="66"/>
  <c r="F36" i="66"/>
  <c r="E36" i="66"/>
  <c r="D36" i="66"/>
  <c r="C36" i="66"/>
  <c r="AA36" i="67"/>
  <c r="Y36" i="67"/>
  <c r="X36" i="67"/>
  <c r="Z36" i="67" s="1"/>
  <c r="W36" i="67"/>
  <c r="V36" i="67"/>
  <c r="U36" i="67"/>
  <c r="T36" i="67"/>
  <c r="S36" i="67"/>
  <c r="R36" i="67"/>
  <c r="Q36" i="67"/>
  <c r="P36" i="67"/>
  <c r="O36" i="67"/>
  <c r="N36" i="67"/>
  <c r="M36" i="67"/>
  <c r="L36" i="67"/>
  <c r="K36" i="67"/>
  <c r="J36" i="67"/>
  <c r="I36" i="67"/>
  <c r="H36" i="67"/>
  <c r="G36" i="67"/>
  <c r="F36" i="67"/>
  <c r="E36" i="67"/>
  <c r="D36" i="67"/>
  <c r="C36" i="67"/>
  <c r="AA36" i="68"/>
  <c r="Y36" i="68"/>
  <c r="X36" i="68"/>
  <c r="Z36" i="68" s="1"/>
  <c r="W36" i="68"/>
  <c r="V36" i="68"/>
  <c r="U36" i="68"/>
  <c r="T36" i="68"/>
  <c r="S36" i="68"/>
  <c r="R36" i="68"/>
  <c r="Q36" i="68"/>
  <c r="P36" i="68"/>
  <c r="O36" i="68"/>
  <c r="N36" i="68"/>
  <c r="M36" i="68"/>
  <c r="L36" i="68"/>
  <c r="K36" i="68"/>
  <c r="J36" i="68"/>
  <c r="I36" i="68"/>
  <c r="H36" i="68"/>
  <c r="G36" i="68"/>
  <c r="F36" i="68"/>
  <c r="E36" i="68"/>
  <c r="D36" i="68"/>
  <c r="C36" i="68"/>
  <c r="AA36" i="69"/>
  <c r="Y36" i="69"/>
  <c r="X36" i="69"/>
  <c r="Z36" i="69" s="1"/>
  <c r="W36" i="69"/>
  <c r="V36" i="69"/>
  <c r="U36" i="69"/>
  <c r="T36" i="69"/>
  <c r="S36" i="69"/>
  <c r="R36" i="69"/>
  <c r="Q36" i="69"/>
  <c r="P36" i="69"/>
  <c r="O36" i="69"/>
  <c r="N36" i="69"/>
  <c r="M36" i="69"/>
  <c r="L36" i="69"/>
  <c r="K36" i="69"/>
  <c r="J36" i="69"/>
  <c r="I36" i="69"/>
  <c r="H36" i="69"/>
  <c r="G36" i="69"/>
  <c r="F36" i="69"/>
  <c r="E36" i="69"/>
  <c r="D36" i="69"/>
  <c r="C36" i="69"/>
  <c r="AA36" i="70"/>
  <c r="Y36" i="70"/>
  <c r="X36" i="70"/>
  <c r="Z36" i="70" s="1"/>
  <c r="W36" i="70"/>
  <c r="V36" i="70"/>
  <c r="U36" i="70"/>
  <c r="T36" i="70"/>
  <c r="S36" i="70"/>
  <c r="R36" i="70"/>
  <c r="Q36" i="70"/>
  <c r="P36" i="70"/>
  <c r="O36" i="70"/>
  <c r="N36" i="70"/>
  <c r="M36" i="70"/>
  <c r="L36" i="70"/>
  <c r="K36" i="70"/>
  <c r="J36" i="70"/>
  <c r="I36" i="70"/>
  <c r="H36" i="70"/>
  <c r="G36" i="70"/>
  <c r="F36" i="70"/>
  <c r="E36" i="70"/>
  <c r="D36" i="70"/>
  <c r="C36" i="70"/>
  <c r="AA36" i="71"/>
  <c r="Y36" i="71"/>
  <c r="X36" i="71"/>
  <c r="Z36" i="71" s="1"/>
  <c r="W36" i="71"/>
  <c r="V36" i="71"/>
  <c r="U36" i="71"/>
  <c r="T36" i="71"/>
  <c r="S36" i="71"/>
  <c r="R36" i="71"/>
  <c r="Q36" i="71"/>
  <c r="P36" i="71"/>
  <c r="O36" i="71"/>
  <c r="N36" i="71"/>
  <c r="M36" i="71"/>
  <c r="L36" i="71"/>
  <c r="K36" i="71"/>
  <c r="J36" i="71"/>
  <c r="I36" i="71"/>
  <c r="H36" i="71"/>
  <c r="G36" i="71"/>
  <c r="F36" i="71"/>
  <c r="E36" i="71"/>
  <c r="D36" i="71"/>
  <c r="C36" i="71"/>
  <c r="AA36" i="72"/>
  <c r="Z36" i="72"/>
  <c r="Y36" i="72"/>
  <c r="X36" i="72"/>
  <c r="W36" i="72"/>
  <c r="V36" i="72"/>
  <c r="U36" i="72"/>
  <c r="T36" i="72"/>
  <c r="S36" i="72"/>
  <c r="R36" i="72"/>
  <c r="Q36" i="72"/>
  <c r="P36" i="72"/>
  <c r="O36" i="72"/>
  <c r="N36" i="72"/>
  <c r="M36" i="72"/>
  <c r="L36" i="72"/>
  <c r="K36" i="72"/>
  <c r="J36" i="72"/>
  <c r="I36" i="72"/>
  <c r="H36" i="72"/>
  <c r="G36" i="72"/>
  <c r="F36" i="72"/>
  <c r="E36" i="72"/>
  <c r="D36" i="72"/>
  <c r="C36" i="72"/>
  <c r="AA36" i="73"/>
  <c r="Y36" i="73"/>
  <c r="X36" i="73"/>
  <c r="Z36" i="73" s="1"/>
  <c r="W36" i="73"/>
  <c r="V36" i="73"/>
  <c r="U36" i="73"/>
  <c r="T36" i="73"/>
  <c r="S36" i="73"/>
  <c r="R36" i="73"/>
  <c r="Q36" i="73"/>
  <c r="P36" i="73"/>
  <c r="O36" i="73"/>
  <c r="N36" i="73"/>
  <c r="M36" i="73"/>
  <c r="L36" i="73"/>
  <c r="K36" i="73"/>
  <c r="J36" i="73"/>
  <c r="I36" i="73"/>
  <c r="H36" i="73"/>
  <c r="G36" i="73"/>
  <c r="F36" i="73"/>
  <c r="E36" i="73"/>
  <c r="D36" i="73"/>
  <c r="C36" i="73"/>
  <c r="AA36" i="74"/>
  <c r="Y36" i="74"/>
  <c r="X36" i="74"/>
  <c r="Z36" i="74" s="1"/>
  <c r="W36" i="74"/>
  <c r="V36" i="74"/>
  <c r="U36" i="74"/>
  <c r="T36" i="74"/>
  <c r="S36" i="74"/>
  <c r="R36" i="74"/>
  <c r="Q36" i="74"/>
  <c r="P36" i="74"/>
  <c r="O36" i="74"/>
  <c r="N36" i="74"/>
  <c r="M36" i="74"/>
  <c r="L36" i="74"/>
  <c r="K36" i="74"/>
  <c r="J36" i="74"/>
  <c r="I36" i="74"/>
  <c r="H36" i="74"/>
  <c r="G36" i="74"/>
  <c r="F36" i="74"/>
  <c r="E36" i="74"/>
  <c r="D36" i="74"/>
  <c r="C36" i="74"/>
  <c r="AA36" i="75"/>
  <c r="Y36" i="75"/>
  <c r="X36" i="75"/>
  <c r="Z36" i="75" s="1"/>
  <c r="W36" i="75"/>
  <c r="V36" i="75"/>
  <c r="U36" i="75"/>
  <c r="T36" i="75"/>
  <c r="S36" i="75"/>
  <c r="R36" i="75"/>
  <c r="Q36" i="75"/>
  <c r="P36" i="75"/>
  <c r="O36" i="75"/>
  <c r="N36" i="75"/>
  <c r="M36" i="75"/>
  <c r="L36" i="75"/>
  <c r="K36" i="75"/>
  <c r="J36" i="75"/>
  <c r="I36" i="75"/>
  <c r="H36" i="75"/>
  <c r="G36" i="75"/>
  <c r="F36" i="75"/>
  <c r="E36" i="75"/>
  <c r="D36" i="75"/>
  <c r="C36" i="75"/>
  <c r="AA36" i="76"/>
  <c r="Z36" i="76"/>
  <c r="Y36" i="76"/>
  <c r="X36" i="76"/>
  <c r="W36" i="76"/>
  <c r="V36" i="76"/>
  <c r="U36" i="76"/>
  <c r="T36" i="76"/>
  <c r="S36" i="76"/>
  <c r="R36" i="76"/>
  <c r="Q36" i="76"/>
  <c r="P36" i="76"/>
  <c r="O36" i="76"/>
  <c r="N36" i="76"/>
  <c r="M36" i="76"/>
  <c r="L36" i="76"/>
  <c r="K36" i="76"/>
  <c r="J36" i="76"/>
  <c r="I36" i="76"/>
  <c r="H36" i="76"/>
  <c r="G36" i="76"/>
  <c r="F36" i="76"/>
  <c r="E36" i="76"/>
  <c r="D36" i="76"/>
  <c r="C36" i="76"/>
  <c r="AA36" i="77"/>
  <c r="Y36" i="77"/>
  <c r="X36" i="77"/>
  <c r="Z36" i="77" s="1"/>
  <c r="W36" i="77"/>
  <c r="V36" i="77"/>
  <c r="U36" i="77"/>
  <c r="T36" i="77"/>
  <c r="S36" i="77"/>
  <c r="R36" i="77"/>
  <c r="Q36" i="77"/>
  <c r="P36" i="77"/>
  <c r="O36" i="77"/>
  <c r="N36" i="77"/>
  <c r="M36" i="77"/>
  <c r="L36" i="77"/>
  <c r="K36" i="77"/>
  <c r="J36" i="77"/>
  <c r="I36" i="77"/>
  <c r="H36" i="77"/>
  <c r="G36" i="77"/>
  <c r="F36" i="77"/>
  <c r="E36" i="77"/>
  <c r="D36" i="77"/>
  <c r="C36" i="77"/>
  <c r="AA36" i="78"/>
  <c r="Y36" i="78"/>
  <c r="X36" i="78"/>
  <c r="Z36" i="78" s="1"/>
  <c r="W36" i="78"/>
  <c r="V36" i="78"/>
  <c r="U36" i="78"/>
  <c r="T36" i="78"/>
  <c r="S36" i="78"/>
  <c r="R36" i="78"/>
  <c r="Q36" i="78"/>
  <c r="P36" i="78"/>
  <c r="O36" i="78"/>
  <c r="N36" i="78"/>
  <c r="M36" i="78"/>
  <c r="L36" i="78"/>
  <c r="K36" i="78"/>
  <c r="J36" i="78"/>
  <c r="I36" i="78"/>
  <c r="H36" i="78"/>
  <c r="G36" i="78"/>
  <c r="F36" i="78"/>
  <c r="E36" i="78"/>
  <c r="D36" i="78"/>
  <c r="C36" i="78"/>
  <c r="AA36" i="79"/>
  <c r="Y36" i="79"/>
  <c r="X36" i="79"/>
  <c r="Z36" i="79" s="1"/>
  <c r="W36" i="79"/>
  <c r="V36" i="79"/>
  <c r="U36" i="79"/>
  <c r="T36" i="79"/>
  <c r="S36" i="79"/>
  <c r="R36" i="79"/>
  <c r="Q36" i="79"/>
  <c r="P36" i="79"/>
  <c r="O36" i="79"/>
  <c r="N36" i="79"/>
  <c r="M36" i="79"/>
  <c r="L36" i="79"/>
  <c r="K36" i="79"/>
  <c r="J36" i="79"/>
  <c r="I36" i="79"/>
  <c r="H36" i="79"/>
  <c r="G36" i="79"/>
  <c r="F36" i="79"/>
  <c r="E36" i="79"/>
  <c r="D36" i="79"/>
  <c r="C36" i="79"/>
  <c r="AA36" i="80"/>
  <c r="Y36" i="80"/>
  <c r="X36" i="80"/>
  <c r="Z36" i="80" s="1"/>
  <c r="W36" i="80"/>
  <c r="V36" i="80"/>
  <c r="U36" i="80"/>
  <c r="T36" i="80"/>
  <c r="S36" i="80"/>
  <c r="R36" i="80"/>
  <c r="Q36" i="80"/>
  <c r="P36" i="80"/>
  <c r="O36" i="80"/>
  <c r="N36" i="80"/>
  <c r="M36" i="80"/>
  <c r="L36" i="80"/>
  <c r="K36" i="80"/>
  <c r="J36" i="80"/>
  <c r="I36" i="80"/>
  <c r="H36" i="80"/>
  <c r="G36" i="80"/>
  <c r="F36" i="80"/>
  <c r="E36" i="80"/>
  <c r="D36" i="80"/>
  <c r="C36" i="80"/>
  <c r="AA36" i="81"/>
  <c r="Y36" i="81"/>
  <c r="X36" i="81"/>
  <c r="Z36" i="81" s="1"/>
  <c r="W36" i="81"/>
  <c r="V36" i="81"/>
  <c r="U36" i="81"/>
  <c r="T36" i="81"/>
  <c r="S36" i="81"/>
  <c r="R36" i="81"/>
  <c r="Q36" i="81"/>
  <c r="P36" i="81"/>
  <c r="O36" i="81"/>
  <c r="N36" i="81"/>
  <c r="M36" i="81"/>
  <c r="L36" i="81"/>
  <c r="K36" i="81"/>
  <c r="J36" i="81"/>
  <c r="I36" i="81"/>
  <c r="H36" i="81"/>
  <c r="G36" i="81"/>
  <c r="F36" i="81"/>
  <c r="E36" i="81"/>
  <c r="D36" i="81"/>
  <c r="C36" i="81"/>
  <c r="AA36" i="82"/>
  <c r="Y36" i="82"/>
  <c r="X36" i="82"/>
  <c r="Z36" i="82" s="1"/>
  <c r="W36" i="82"/>
  <c r="V36" i="82"/>
  <c r="U36" i="82"/>
  <c r="T36" i="82"/>
  <c r="S36" i="82"/>
  <c r="R36" i="82"/>
  <c r="Q36" i="82"/>
  <c r="P36" i="82"/>
  <c r="O36" i="82"/>
  <c r="N36" i="82"/>
  <c r="M36" i="82"/>
  <c r="L36" i="82"/>
  <c r="K36" i="82"/>
  <c r="J36" i="82"/>
  <c r="I36" i="82"/>
  <c r="H36" i="82"/>
  <c r="G36" i="82"/>
  <c r="F36" i="82"/>
  <c r="E36" i="82"/>
  <c r="D36" i="82"/>
  <c r="C36" i="82"/>
  <c r="AA36" i="83"/>
  <c r="Y36" i="83"/>
  <c r="X36" i="83"/>
  <c r="Z36" i="83" s="1"/>
  <c r="W36" i="83"/>
  <c r="V36" i="83"/>
  <c r="U36" i="83"/>
  <c r="T36" i="83"/>
  <c r="S36" i="83"/>
  <c r="R36" i="83"/>
  <c r="Q36" i="83"/>
  <c r="P36" i="83"/>
  <c r="O36" i="83"/>
  <c r="N36" i="83"/>
  <c r="M36" i="83"/>
  <c r="L36" i="83"/>
  <c r="K36" i="83"/>
  <c r="J36" i="83"/>
  <c r="I36" i="83"/>
  <c r="H36" i="83"/>
  <c r="G36" i="83"/>
  <c r="F36" i="83"/>
  <c r="E36" i="83"/>
  <c r="D36" i="83"/>
  <c r="C36" i="83"/>
  <c r="AA36" i="84"/>
  <c r="Y36" i="84"/>
  <c r="X36" i="84"/>
  <c r="Z36" i="84" s="1"/>
  <c r="W36" i="84"/>
  <c r="V36" i="84"/>
  <c r="U36" i="84"/>
  <c r="T36" i="84"/>
  <c r="S36" i="84"/>
  <c r="R36" i="84"/>
  <c r="Q36" i="84"/>
  <c r="P36" i="84"/>
  <c r="O36" i="84"/>
  <c r="N36" i="84"/>
  <c r="M36" i="84"/>
  <c r="L36" i="84"/>
  <c r="K36" i="84"/>
  <c r="J36" i="84"/>
  <c r="I36" i="84"/>
  <c r="H36" i="84"/>
  <c r="G36" i="84"/>
  <c r="F36" i="84"/>
  <c r="E36" i="84"/>
  <c r="D36" i="84"/>
  <c r="C36" i="84"/>
  <c r="AA36" i="85"/>
  <c r="Y36" i="85"/>
  <c r="X36" i="85"/>
  <c r="Z36" i="85" s="1"/>
  <c r="W36" i="85"/>
  <c r="V36" i="85"/>
  <c r="U36" i="85"/>
  <c r="T36" i="85"/>
  <c r="S36" i="85"/>
  <c r="R36" i="85"/>
  <c r="Q36" i="85"/>
  <c r="P36" i="85"/>
  <c r="O36" i="85"/>
  <c r="N36" i="85"/>
  <c r="M36" i="85"/>
  <c r="L36" i="85"/>
  <c r="K36" i="85"/>
  <c r="J36" i="85"/>
  <c r="I36" i="85"/>
  <c r="H36" i="85"/>
  <c r="G36" i="85"/>
  <c r="F36" i="85"/>
  <c r="E36" i="85"/>
  <c r="D36" i="85"/>
  <c r="C36" i="85"/>
  <c r="AA36" i="86"/>
  <c r="Y36" i="86"/>
  <c r="X36" i="86"/>
  <c r="Z36" i="86" s="1"/>
  <c r="W36" i="86"/>
  <c r="V36" i="86"/>
  <c r="U36" i="86"/>
  <c r="T36" i="86"/>
  <c r="S36" i="86"/>
  <c r="R36" i="86"/>
  <c r="Q36" i="86"/>
  <c r="P36" i="86"/>
  <c r="O36" i="86"/>
  <c r="N36" i="86"/>
  <c r="M36" i="86"/>
  <c r="L36" i="86"/>
  <c r="K36" i="86"/>
  <c r="J36" i="86"/>
  <c r="I36" i="86"/>
  <c r="H36" i="86"/>
  <c r="G36" i="86"/>
  <c r="F36" i="86"/>
  <c r="E36" i="86"/>
  <c r="D36" i="86"/>
  <c r="C36" i="86"/>
  <c r="AA36" i="87"/>
  <c r="Y36" i="87"/>
  <c r="X36" i="87"/>
  <c r="Z36" i="87" s="1"/>
  <c r="W36" i="87"/>
  <c r="V36" i="87"/>
  <c r="U36" i="87"/>
  <c r="T36" i="87"/>
  <c r="S36" i="87"/>
  <c r="R36" i="87"/>
  <c r="Q36" i="87"/>
  <c r="P36" i="87"/>
  <c r="O36" i="87"/>
  <c r="N36" i="87"/>
  <c r="M36" i="87"/>
  <c r="L36" i="87"/>
  <c r="K36" i="87"/>
  <c r="J36" i="87"/>
  <c r="I36" i="87"/>
  <c r="H36" i="87"/>
  <c r="G36" i="87"/>
  <c r="F36" i="87"/>
  <c r="E36" i="87"/>
  <c r="D36" i="87"/>
  <c r="C36" i="87"/>
  <c r="AA36" i="88"/>
  <c r="Y36" i="88"/>
  <c r="X36" i="88"/>
  <c r="Z36" i="88" s="1"/>
  <c r="W36" i="88"/>
  <c r="V36" i="88"/>
  <c r="U36" i="88"/>
  <c r="T36" i="88"/>
  <c r="S36" i="88"/>
  <c r="R36" i="88"/>
  <c r="Q36" i="88"/>
  <c r="P36" i="88"/>
  <c r="O36" i="88"/>
  <c r="N36" i="88"/>
  <c r="M36" i="88"/>
  <c r="L36" i="88"/>
  <c r="K36" i="88"/>
  <c r="J36" i="88"/>
  <c r="I36" i="88"/>
  <c r="H36" i="88"/>
  <c r="G36" i="88"/>
  <c r="F36" i="88"/>
  <c r="E36" i="88"/>
  <c r="D36" i="88"/>
  <c r="C36" i="88"/>
  <c r="AA36" i="89"/>
  <c r="Y36" i="89"/>
  <c r="X36" i="89"/>
  <c r="Z36" i="89" s="1"/>
  <c r="W36" i="89"/>
  <c r="V36" i="89"/>
  <c r="U36" i="89"/>
  <c r="T36" i="89"/>
  <c r="S36" i="89"/>
  <c r="R36" i="89"/>
  <c r="Q36" i="89"/>
  <c r="P36" i="89"/>
  <c r="O36" i="89"/>
  <c r="N36" i="89"/>
  <c r="M36" i="89"/>
  <c r="L36" i="89"/>
  <c r="K36" i="89"/>
  <c r="J36" i="89"/>
  <c r="I36" i="89"/>
  <c r="H36" i="89"/>
  <c r="G36" i="89"/>
  <c r="F36" i="89"/>
  <c r="E36" i="89"/>
  <c r="D36" i="89"/>
  <c r="C36" i="89"/>
  <c r="AA36" i="90"/>
  <c r="Y36" i="90"/>
  <c r="X36" i="90"/>
  <c r="W36" i="90"/>
  <c r="V36" i="90"/>
  <c r="U36" i="90"/>
  <c r="T36" i="90"/>
  <c r="S36" i="90"/>
  <c r="R36" i="90"/>
  <c r="Q36" i="90"/>
  <c r="P36" i="90"/>
  <c r="O36" i="90"/>
  <c r="N36" i="90"/>
  <c r="M36" i="90"/>
  <c r="L36" i="90"/>
  <c r="K36" i="90"/>
  <c r="J36" i="90"/>
  <c r="I36" i="90"/>
  <c r="H36" i="90"/>
  <c r="G36" i="90"/>
  <c r="F36" i="90"/>
  <c r="E36" i="90"/>
  <c r="D36" i="90"/>
  <c r="C36" i="90"/>
  <c r="AA36" i="91"/>
  <c r="Y36" i="91"/>
  <c r="X36" i="91"/>
  <c r="Z36" i="91" s="1"/>
  <c r="W36" i="91"/>
  <c r="V36" i="91"/>
  <c r="U36" i="91"/>
  <c r="T36" i="91"/>
  <c r="S36" i="91"/>
  <c r="R36" i="91"/>
  <c r="Q36" i="91"/>
  <c r="P36" i="91"/>
  <c r="O36" i="91"/>
  <c r="N36" i="91"/>
  <c r="M36" i="91"/>
  <c r="L36" i="91"/>
  <c r="K36" i="91"/>
  <c r="J36" i="91"/>
  <c r="I36" i="91"/>
  <c r="H36" i="91"/>
  <c r="G36" i="91"/>
  <c r="F36" i="91"/>
  <c r="E36" i="91"/>
  <c r="D36" i="91"/>
  <c r="C36" i="91"/>
  <c r="AA36" i="92"/>
  <c r="Y36" i="92"/>
  <c r="Z36" i="92" s="1"/>
  <c r="X36" i="92"/>
  <c r="W36" i="92"/>
  <c r="V36" i="92"/>
  <c r="U36" i="92"/>
  <c r="T36" i="92"/>
  <c r="S36" i="92"/>
  <c r="R36" i="92"/>
  <c r="Q36" i="92"/>
  <c r="P36" i="92"/>
  <c r="O36" i="92"/>
  <c r="N36" i="92"/>
  <c r="M36" i="92"/>
  <c r="L36" i="92"/>
  <c r="K36" i="92"/>
  <c r="J36" i="92"/>
  <c r="I36" i="92"/>
  <c r="H36" i="92"/>
  <c r="G36" i="92"/>
  <c r="F36" i="92"/>
  <c r="E36" i="92"/>
  <c r="D36" i="92"/>
  <c r="C36" i="92"/>
  <c r="AA36" i="93"/>
  <c r="Y36" i="93"/>
  <c r="X36" i="93"/>
  <c r="Z36" i="93" s="1"/>
  <c r="W36" i="93"/>
  <c r="V36" i="93"/>
  <c r="U36" i="93"/>
  <c r="T36" i="93"/>
  <c r="S36" i="93"/>
  <c r="R36" i="93"/>
  <c r="Q36" i="93"/>
  <c r="P36" i="93"/>
  <c r="O36" i="93"/>
  <c r="N36" i="93"/>
  <c r="M36" i="93"/>
  <c r="L36" i="93"/>
  <c r="K36" i="93"/>
  <c r="J36" i="93"/>
  <c r="I36" i="93"/>
  <c r="H36" i="93"/>
  <c r="G36" i="93"/>
  <c r="F36" i="93"/>
  <c r="E36" i="93"/>
  <c r="D36" i="93"/>
  <c r="C36" i="93"/>
  <c r="AA36" i="94"/>
  <c r="Y36" i="94"/>
  <c r="X36" i="94"/>
  <c r="Z36" i="94" s="1"/>
  <c r="W36" i="94"/>
  <c r="V36" i="94"/>
  <c r="U36" i="94"/>
  <c r="T36" i="94"/>
  <c r="S36" i="94"/>
  <c r="R36" i="94"/>
  <c r="Q36" i="94"/>
  <c r="P36" i="94"/>
  <c r="O36" i="94"/>
  <c r="N36" i="94"/>
  <c r="M36" i="94"/>
  <c r="L36" i="94"/>
  <c r="K36" i="94"/>
  <c r="J36" i="94"/>
  <c r="I36" i="94"/>
  <c r="H36" i="94"/>
  <c r="G36" i="94"/>
  <c r="F36" i="94"/>
  <c r="E36" i="94"/>
  <c r="D36" i="94"/>
  <c r="C36" i="94"/>
  <c r="AA36" i="95"/>
  <c r="Y36" i="95"/>
  <c r="X36" i="95"/>
  <c r="Z36" i="95" s="1"/>
  <c r="W36" i="95"/>
  <c r="V36" i="95"/>
  <c r="U36" i="95"/>
  <c r="T36" i="95"/>
  <c r="S36" i="95"/>
  <c r="R36" i="95"/>
  <c r="Q36" i="95"/>
  <c r="P36" i="95"/>
  <c r="O36" i="95"/>
  <c r="N36" i="95"/>
  <c r="M36" i="95"/>
  <c r="L36" i="95"/>
  <c r="K36" i="95"/>
  <c r="J36" i="95"/>
  <c r="I36" i="95"/>
  <c r="H36" i="95"/>
  <c r="G36" i="95"/>
  <c r="F36" i="95"/>
  <c r="E36" i="95"/>
  <c r="D36" i="95"/>
  <c r="C36" i="95"/>
  <c r="AA36" i="96"/>
  <c r="Z36" i="96"/>
  <c r="Y36" i="96"/>
  <c r="X36" i="96"/>
  <c r="W36" i="96"/>
  <c r="V36" i="96"/>
  <c r="U36" i="96"/>
  <c r="T36" i="96"/>
  <c r="S36" i="96"/>
  <c r="R36" i="96"/>
  <c r="Q36" i="96"/>
  <c r="P36" i="96"/>
  <c r="O36" i="96"/>
  <c r="N36" i="96"/>
  <c r="M36" i="96"/>
  <c r="L36" i="96"/>
  <c r="K36" i="96"/>
  <c r="J36" i="96"/>
  <c r="I36" i="96"/>
  <c r="H36" i="96"/>
  <c r="G36" i="96"/>
  <c r="F36" i="96"/>
  <c r="E36" i="96"/>
  <c r="D36" i="96"/>
  <c r="C36" i="96"/>
  <c r="AA36" i="97"/>
  <c r="Y36" i="97"/>
  <c r="X36" i="97"/>
  <c r="Z36" i="97" s="1"/>
  <c r="W36" i="97"/>
  <c r="V36" i="97"/>
  <c r="U36" i="97"/>
  <c r="T36" i="97"/>
  <c r="S36" i="97"/>
  <c r="R36" i="97"/>
  <c r="Q36" i="97"/>
  <c r="P36" i="97"/>
  <c r="O36" i="97"/>
  <c r="N36" i="97"/>
  <c r="M36" i="97"/>
  <c r="L36" i="97"/>
  <c r="K36" i="97"/>
  <c r="J36" i="97"/>
  <c r="I36" i="97"/>
  <c r="H36" i="97"/>
  <c r="G36" i="97"/>
  <c r="F36" i="97"/>
  <c r="E36" i="97"/>
  <c r="D36" i="97"/>
  <c r="C36" i="97"/>
  <c r="AA36" i="98"/>
  <c r="Y36" i="98"/>
  <c r="X36" i="98"/>
  <c r="Z36" i="98" s="1"/>
  <c r="W36" i="98"/>
  <c r="V36" i="98"/>
  <c r="U36" i="98"/>
  <c r="T36" i="98"/>
  <c r="S36" i="98"/>
  <c r="R36" i="98"/>
  <c r="Q36" i="98"/>
  <c r="P36" i="98"/>
  <c r="O36" i="98"/>
  <c r="N36" i="98"/>
  <c r="M36" i="98"/>
  <c r="L36" i="98"/>
  <c r="K36" i="98"/>
  <c r="J36" i="98"/>
  <c r="I36" i="98"/>
  <c r="H36" i="98"/>
  <c r="G36" i="98"/>
  <c r="F36" i="98"/>
  <c r="E36" i="98"/>
  <c r="D36" i="98"/>
  <c r="C36" i="98"/>
  <c r="AA36" i="99"/>
  <c r="Y36" i="99"/>
  <c r="X36" i="99"/>
  <c r="Z36" i="99" s="1"/>
  <c r="W36" i="99"/>
  <c r="V36" i="99"/>
  <c r="U36" i="99"/>
  <c r="T36" i="99"/>
  <c r="S36" i="99"/>
  <c r="R36" i="99"/>
  <c r="Q36" i="99"/>
  <c r="P36" i="99"/>
  <c r="O36" i="99"/>
  <c r="N36" i="99"/>
  <c r="M36" i="99"/>
  <c r="L36" i="99"/>
  <c r="K36" i="99"/>
  <c r="J36" i="99"/>
  <c r="I36" i="99"/>
  <c r="H36" i="99"/>
  <c r="G36" i="99"/>
  <c r="F36" i="99"/>
  <c r="E36" i="99"/>
  <c r="D36" i="99"/>
  <c r="C36" i="99"/>
  <c r="AA36" i="100"/>
  <c r="Y36" i="100"/>
  <c r="X36" i="100"/>
  <c r="Z36" i="100" s="1"/>
  <c r="W36" i="100"/>
  <c r="V36" i="100"/>
  <c r="U36" i="100"/>
  <c r="T36" i="100"/>
  <c r="S36" i="100"/>
  <c r="R36" i="100"/>
  <c r="Q36" i="100"/>
  <c r="P36" i="100"/>
  <c r="O36" i="100"/>
  <c r="N36" i="100"/>
  <c r="M36" i="100"/>
  <c r="L36" i="100"/>
  <c r="K36" i="100"/>
  <c r="J36" i="100"/>
  <c r="I36" i="100"/>
  <c r="H36" i="100"/>
  <c r="G36" i="100"/>
  <c r="F36" i="100"/>
  <c r="E36" i="100"/>
  <c r="D36" i="100"/>
  <c r="C36" i="100"/>
  <c r="AA36" i="101"/>
  <c r="Y36" i="101"/>
  <c r="X36" i="101"/>
  <c r="Z36" i="101" s="1"/>
  <c r="W36" i="101"/>
  <c r="V36" i="101"/>
  <c r="U36" i="101"/>
  <c r="T36" i="101"/>
  <c r="S36" i="101"/>
  <c r="R36" i="101"/>
  <c r="Q36" i="101"/>
  <c r="P36" i="101"/>
  <c r="O36" i="101"/>
  <c r="N36" i="101"/>
  <c r="M36" i="101"/>
  <c r="L36" i="101"/>
  <c r="K36" i="101"/>
  <c r="J36" i="101"/>
  <c r="I36" i="101"/>
  <c r="H36" i="101"/>
  <c r="G36" i="101"/>
  <c r="F36" i="101"/>
  <c r="E36" i="101"/>
  <c r="D36" i="101"/>
  <c r="C36" i="101"/>
  <c r="AA36" i="102"/>
  <c r="Y36" i="102"/>
  <c r="X36" i="102"/>
  <c r="Z36" i="102" s="1"/>
  <c r="W36" i="102"/>
  <c r="V36" i="102"/>
  <c r="U36" i="102"/>
  <c r="T36" i="102"/>
  <c r="S36" i="102"/>
  <c r="R36" i="102"/>
  <c r="Q36" i="102"/>
  <c r="P36" i="102"/>
  <c r="O36" i="102"/>
  <c r="N36" i="102"/>
  <c r="M36" i="102"/>
  <c r="L36" i="102"/>
  <c r="K36" i="102"/>
  <c r="J36" i="102"/>
  <c r="I36" i="102"/>
  <c r="H36" i="102"/>
  <c r="G36" i="102"/>
  <c r="F36" i="102"/>
  <c r="E36" i="102"/>
  <c r="D36" i="102"/>
  <c r="C36" i="102"/>
  <c r="AA36" i="103"/>
  <c r="Y36" i="103"/>
  <c r="X36" i="103"/>
  <c r="Z36" i="103" s="1"/>
  <c r="W36" i="103"/>
  <c r="V36" i="103"/>
  <c r="U36" i="103"/>
  <c r="T36" i="103"/>
  <c r="S36" i="103"/>
  <c r="R36" i="103"/>
  <c r="Q36" i="103"/>
  <c r="P36" i="103"/>
  <c r="O36" i="103"/>
  <c r="N36" i="103"/>
  <c r="M36" i="103"/>
  <c r="L36" i="103"/>
  <c r="K36" i="103"/>
  <c r="J36" i="103"/>
  <c r="I36" i="103"/>
  <c r="H36" i="103"/>
  <c r="G36" i="103"/>
  <c r="F36" i="103"/>
  <c r="E36" i="103"/>
  <c r="D36" i="103"/>
  <c r="C36" i="103"/>
  <c r="AA36" i="104"/>
  <c r="Y36" i="104"/>
  <c r="X36" i="104"/>
  <c r="Z36" i="104" s="1"/>
  <c r="W36" i="104"/>
  <c r="V36" i="104"/>
  <c r="U36" i="104"/>
  <c r="T36" i="104"/>
  <c r="S36" i="104"/>
  <c r="R36" i="104"/>
  <c r="Q36" i="104"/>
  <c r="P36" i="104"/>
  <c r="O36" i="104"/>
  <c r="N36" i="104"/>
  <c r="M36" i="104"/>
  <c r="L36" i="104"/>
  <c r="K36" i="104"/>
  <c r="J36" i="104"/>
  <c r="I36" i="104"/>
  <c r="H36" i="104"/>
  <c r="G36" i="104"/>
  <c r="F36" i="104"/>
  <c r="E36" i="104"/>
  <c r="D36" i="104"/>
  <c r="C36" i="104"/>
  <c r="AA36" i="105"/>
  <c r="Y36" i="105"/>
  <c r="X36" i="105"/>
  <c r="Z36" i="105" s="1"/>
  <c r="W36" i="105"/>
  <c r="V36" i="105"/>
  <c r="U36" i="105"/>
  <c r="T36" i="105"/>
  <c r="S36" i="105"/>
  <c r="R36" i="105"/>
  <c r="Q36" i="105"/>
  <c r="P36" i="105"/>
  <c r="O36" i="105"/>
  <c r="N36" i="105"/>
  <c r="M36" i="105"/>
  <c r="L36" i="105"/>
  <c r="K36" i="105"/>
  <c r="J36" i="105"/>
  <c r="I36" i="105"/>
  <c r="H36" i="105"/>
  <c r="G36" i="105"/>
  <c r="F36" i="105"/>
  <c r="E36" i="105"/>
  <c r="D36" i="105"/>
  <c r="C36" i="105"/>
  <c r="AA36" i="106"/>
  <c r="Y36" i="106"/>
  <c r="X36" i="106"/>
  <c r="Z36" i="106" s="1"/>
  <c r="W36" i="106"/>
  <c r="V36" i="106"/>
  <c r="U36" i="106"/>
  <c r="T36" i="106"/>
  <c r="S36" i="106"/>
  <c r="R36" i="106"/>
  <c r="Q36" i="106"/>
  <c r="P36" i="106"/>
  <c r="O36" i="106"/>
  <c r="N36" i="106"/>
  <c r="M36" i="106"/>
  <c r="L36" i="106"/>
  <c r="K36" i="106"/>
  <c r="J36" i="106"/>
  <c r="I36" i="106"/>
  <c r="H36" i="106"/>
  <c r="G36" i="106"/>
  <c r="F36" i="106"/>
  <c r="E36" i="106"/>
  <c r="D36" i="106"/>
  <c r="C36" i="106"/>
  <c r="AA36" i="107"/>
  <c r="Y36" i="107"/>
  <c r="X36" i="107"/>
  <c r="Z36" i="107" s="1"/>
  <c r="W36" i="107"/>
  <c r="V36" i="107"/>
  <c r="U36" i="107"/>
  <c r="T36" i="107"/>
  <c r="S36" i="107"/>
  <c r="R36" i="107"/>
  <c r="Q36" i="107"/>
  <c r="P36" i="107"/>
  <c r="O36" i="107"/>
  <c r="N36" i="107"/>
  <c r="M36" i="107"/>
  <c r="L36" i="107"/>
  <c r="K36" i="107"/>
  <c r="J36" i="107"/>
  <c r="I36" i="107"/>
  <c r="H36" i="107"/>
  <c r="G36" i="107"/>
  <c r="F36" i="107"/>
  <c r="E36" i="107"/>
  <c r="D36" i="107"/>
  <c r="C36" i="107"/>
  <c r="AA36" i="108"/>
  <c r="Y36" i="108"/>
  <c r="X36" i="108"/>
  <c r="Z36" i="108" s="1"/>
  <c r="W36" i="108"/>
  <c r="V36" i="108"/>
  <c r="U36" i="108"/>
  <c r="T36" i="108"/>
  <c r="S36" i="108"/>
  <c r="R36" i="108"/>
  <c r="Q36" i="108"/>
  <c r="P36" i="108"/>
  <c r="O36" i="108"/>
  <c r="N36" i="108"/>
  <c r="M36" i="108"/>
  <c r="L36" i="108"/>
  <c r="K36" i="108"/>
  <c r="J36" i="108"/>
  <c r="I36" i="108"/>
  <c r="H36" i="108"/>
  <c r="G36" i="108"/>
  <c r="F36" i="108"/>
  <c r="E36" i="108"/>
  <c r="D36" i="108"/>
  <c r="C36" i="108"/>
  <c r="AA36" i="109"/>
  <c r="Y36" i="109"/>
  <c r="X36" i="109"/>
  <c r="Z36" i="109" s="1"/>
  <c r="W36" i="109"/>
  <c r="V36" i="109"/>
  <c r="U36" i="109"/>
  <c r="T36" i="109"/>
  <c r="S36" i="109"/>
  <c r="R36" i="109"/>
  <c r="Q36" i="109"/>
  <c r="P36" i="109"/>
  <c r="O36" i="109"/>
  <c r="N36" i="109"/>
  <c r="M36" i="109"/>
  <c r="L36" i="109"/>
  <c r="K36" i="109"/>
  <c r="J36" i="109"/>
  <c r="I36" i="109"/>
  <c r="H36" i="109"/>
  <c r="G36" i="109"/>
  <c r="F36" i="109"/>
  <c r="E36" i="109"/>
  <c r="D36" i="109"/>
  <c r="C36" i="109"/>
  <c r="AA36" i="110"/>
  <c r="Y36" i="110"/>
  <c r="X36" i="110"/>
  <c r="Z36" i="110" s="1"/>
  <c r="W36" i="110"/>
  <c r="V36" i="110"/>
  <c r="U36" i="110"/>
  <c r="T36" i="110"/>
  <c r="S36" i="110"/>
  <c r="R36" i="110"/>
  <c r="Q36" i="110"/>
  <c r="P36" i="110"/>
  <c r="O36" i="110"/>
  <c r="N36" i="110"/>
  <c r="M36" i="110"/>
  <c r="L36" i="110"/>
  <c r="K36" i="110"/>
  <c r="J36" i="110"/>
  <c r="I36" i="110"/>
  <c r="H36" i="110"/>
  <c r="G36" i="110"/>
  <c r="F36" i="110"/>
  <c r="E36" i="110"/>
  <c r="D36" i="110"/>
  <c r="C36" i="110"/>
  <c r="AA36" i="111"/>
  <c r="Y36" i="111"/>
  <c r="X36" i="111"/>
  <c r="W36" i="111"/>
  <c r="V36" i="111"/>
  <c r="U36" i="111"/>
  <c r="T36" i="111"/>
  <c r="S36" i="111"/>
  <c r="R36" i="111"/>
  <c r="Q36" i="111"/>
  <c r="P36" i="111"/>
  <c r="O36" i="111"/>
  <c r="N36" i="111"/>
  <c r="M36" i="111"/>
  <c r="L36" i="111"/>
  <c r="K36" i="111"/>
  <c r="J36" i="111"/>
  <c r="I36" i="111"/>
  <c r="H36" i="111"/>
  <c r="G36" i="111"/>
  <c r="F36" i="111"/>
  <c r="E36" i="111"/>
  <c r="D36" i="111"/>
  <c r="C36" i="111"/>
  <c r="AA36" i="112"/>
  <c r="Z36" i="112"/>
  <c r="Y36" i="112"/>
  <c r="X36" i="112"/>
  <c r="W36" i="112"/>
  <c r="V36" i="112"/>
  <c r="U36" i="112"/>
  <c r="T36" i="112"/>
  <c r="S36" i="112"/>
  <c r="R36" i="112"/>
  <c r="Q36" i="112"/>
  <c r="P36" i="112"/>
  <c r="O36" i="112"/>
  <c r="N36" i="112"/>
  <c r="M36" i="112"/>
  <c r="L36" i="112"/>
  <c r="K36" i="112"/>
  <c r="J36" i="112"/>
  <c r="I36" i="112"/>
  <c r="H36" i="112"/>
  <c r="G36" i="112"/>
  <c r="F36" i="112"/>
  <c r="E36" i="112"/>
  <c r="D36" i="112"/>
  <c r="C36" i="112"/>
  <c r="AA36" i="113"/>
  <c r="Y36" i="113"/>
  <c r="X36" i="113"/>
  <c r="Z36" i="113" s="1"/>
  <c r="W36" i="113"/>
  <c r="V36" i="113"/>
  <c r="U36" i="113"/>
  <c r="T36" i="113"/>
  <c r="S36" i="113"/>
  <c r="R36" i="113"/>
  <c r="Q36" i="113"/>
  <c r="P36" i="113"/>
  <c r="O36" i="113"/>
  <c r="N36" i="113"/>
  <c r="M36" i="113"/>
  <c r="L36" i="113"/>
  <c r="K36" i="113"/>
  <c r="J36" i="113"/>
  <c r="I36" i="113"/>
  <c r="H36" i="113"/>
  <c r="G36" i="113"/>
  <c r="F36" i="113"/>
  <c r="E36" i="113"/>
  <c r="D36" i="113"/>
  <c r="C36" i="113"/>
  <c r="AA36" i="114"/>
  <c r="Y36" i="114"/>
  <c r="X36" i="114"/>
  <c r="Z36" i="114" s="1"/>
  <c r="W36" i="114"/>
  <c r="V36" i="114"/>
  <c r="U36" i="114"/>
  <c r="T36" i="114"/>
  <c r="S36" i="114"/>
  <c r="R36" i="114"/>
  <c r="Q36" i="114"/>
  <c r="P36" i="114"/>
  <c r="O36" i="114"/>
  <c r="N36" i="114"/>
  <c r="M36" i="114"/>
  <c r="L36" i="114"/>
  <c r="K36" i="114"/>
  <c r="J36" i="114"/>
  <c r="I36" i="114"/>
  <c r="H36" i="114"/>
  <c r="G36" i="114"/>
  <c r="F36" i="114"/>
  <c r="E36" i="114"/>
  <c r="D36" i="114"/>
  <c r="C36" i="114"/>
  <c r="AA36" i="115"/>
  <c r="Y36" i="115"/>
  <c r="X36" i="115"/>
  <c r="Z36" i="115" s="1"/>
  <c r="W36" i="115"/>
  <c r="V36" i="115"/>
  <c r="U36" i="115"/>
  <c r="T36" i="115"/>
  <c r="S36" i="115"/>
  <c r="R36" i="115"/>
  <c r="Q36" i="115"/>
  <c r="P36" i="115"/>
  <c r="O36" i="115"/>
  <c r="N36" i="115"/>
  <c r="M36" i="115"/>
  <c r="L36" i="115"/>
  <c r="K36" i="115"/>
  <c r="J36" i="115"/>
  <c r="I36" i="115"/>
  <c r="H36" i="115"/>
  <c r="G36" i="115"/>
  <c r="F36" i="115"/>
  <c r="E36" i="115"/>
  <c r="D36" i="115"/>
  <c r="C36" i="115"/>
  <c r="AA36" i="116"/>
  <c r="Y36" i="116"/>
  <c r="X36" i="116"/>
  <c r="Z36" i="116" s="1"/>
  <c r="W36" i="116"/>
  <c r="V36" i="116"/>
  <c r="U36" i="116"/>
  <c r="T36" i="116"/>
  <c r="S36" i="116"/>
  <c r="R36" i="116"/>
  <c r="Q36" i="116"/>
  <c r="P36" i="116"/>
  <c r="O36" i="116"/>
  <c r="N36" i="116"/>
  <c r="M36" i="116"/>
  <c r="L36" i="116"/>
  <c r="K36" i="116"/>
  <c r="J36" i="116"/>
  <c r="I36" i="116"/>
  <c r="H36" i="116"/>
  <c r="G36" i="116"/>
  <c r="F36" i="116"/>
  <c r="E36" i="116"/>
  <c r="D36" i="116"/>
  <c r="C36" i="116"/>
  <c r="AA36" i="117"/>
  <c r="Y36" i="117"/>
  <c r="X36" i="117"/>
  <c r="Z36" i="117" s="1"/>
  <c r="W36" i="117"/>
  <c r="V36" i="117"/>
  <c r="U36" i="117"/>
  <c r="T36" i="117"/>
  <c r="S36" i="117"/>
  <c r="R36" i="117"/>
  <c r="Q36" i="117"/>
  <c r="P36" i="117"/>
  <c r="O36" i="117"/>
  <c r="N36" i="117"/>
  <c r="M36" i="117"/>
  <c r="L36" i="117"/>
  <c r="K36" i="117"/>
  <c r="J36" i="117"/>
  <c r="I36" i="117"/>
  <c r="H36" i="117"/>
  <c r="G36" i="117"/>
  <c r="F36" i="117"/>
  <c r="E36" i="117"/>
  <c r="D36" i="117"/>
  <c r="C36" i="117"/>
  <c r="AA36" i="118"/>
  <c r="Y36" i="118"/>
  <c r="X36" i="118"/>
  <c r="Z36" i="118" s="1"/>
  <c r="W36" i="118"/>
  <c r="V36" i="118"/>
  <c r="U36" i="118"/>
  <c r="T36" i="118"/>
  <c r="S36" i="118"/>
  <c r="R36" i="118"/>
  <c r="Q36" i="118"/>
  <c r="P36" i="118"/>
  <c r="O36" i="118"/>
  <c r="N36" i="118"/>
  <c r="M36" i="118"/>
  <c r="L36" i="118"/>
  <c r="K36" i="118"/>
  <c r="J36" i="118"/>
  <c r="I36" i="118"/>
  <c r="H36" i="118"/>
  <c r="G36" i="118"/>
  <c r="F36" i="118"/>
  <c r="E36" i="118"/>
  <c r="D36" i="118"/>
  <c r="C36" i="118"/>
  <c r="AA36" i="119"/>
  <c r="Y36" i="119"/>
  <c r="X36" i="119"/>
  <c r="Z36" i="119" s="1"/>
  <c r="W36" i="119"/>
  <c r="V36" i="119"/>
  <c r="U36" i="119"/>
  <c r="T36" i="119"/>
  <c r="S36" i="119"/>
  <c r="R36" i="119"/>
  <c r="Q36" i="119"/>
  <c r="P36" i="119"/>
  <c r="O36" i="119"/>
  <c r="N36" i="119"/>
  <c r="M36" i="119"/>
  <c r="L36" i="119"/>
  <c r="K36" i="119"/>
  <c r="J36" i="119"/>
  <c r="I36" i="119"/>
  <c r="H36" i="119"/>
  <c r="G36" i="119"/>
  <c r="F36" i="119"/>
  <c r="E36" i="119"/>
  <c r="D36" i="119"/>
  <c r="C36" i="119"/>
  <c r="AA36" i="120"/>
  <c r="Y36" i="120"/>
  <c r="X36" i="120"/>
  <c r="Z36" i="120" s="1"/>
  <c r="W36" i="120"/>
  <c r="V36" i="120"/>
  <c r="U36" i="120"/>
  <c r="T36" i="120"/>
  <c r="S36" i="120"/>
  <c r="R36" i="120"/>
  <c r="Q36" i="120"/>
  <c r="P36" i="120"/>
  <c r="O36" i="120"/>
  <c r="N36" i="120"/>
  <c r="M36" i="120"/>
  <c r="L36" i="120"/>
  <c r="K36" i="120"/>
  <c r="J36" i="120"/>
  <c r="I36" i="120"/>
  <c r="H36" i="120"/>
  <c r="G36" i="120"/>
  <c r="F36" i="120"/>
  <c r="E36" i="120"/>
  <c r="D36" i="120"/>
  <c r="C36" i="120"/>
  <c r="AA36" i="121"/>
  <c r="Y36" i="121"/>
  <c r="X36" i="121"/>
  <c r="Z36" i="121" s="1"/>
  <c r="W36" i="121"/>
  <c r="V36" i="121"/>
  <c r="U36" i="121"/>
  <c r="T36" i="121"/>
  <c r="S36" i="121"/>
  <c r="R36" i="121"/>
  <c r="Q36" i="121"/>
  <c r="P36" i="121"/>
  <c r="O36" i="121"/>
  <c r="N36" i="121"/>
  <c r="M36" i="121"/>
  <c r="L36" i="121"/>
  <c r="K36" i="121"/>
  <c r="J36" i="121"/>
  <c r="I36" i="121"/>
  <c r="H36" i="121"/>
  <c r="G36" i="121"/>
  <c r="F36" i="121"/>
  <c r="E36" i="121"/>
  <c r="D36" i="121"/>
  <c r="C36" i="121"/>
  <c r="AA36" i="122"/>
  <c r="Y36" i="122"/>
  <c r="X36" i="122"/>
  <c r="Z36" i="122" s="1"/>
  <c r="W36" i="122"/>
  <c r="V36" i="122"/>
  <c r="U36" i="122"/>
  <c r="T36" i="122"/>
  <c r="S36" i="122"/>
  <c r="R36" i="122"/>
  <c r="Q36" i="122"/>
  <c r="P36" i="122"/>
  <c r="O36" i="122"/>
  <c r="N36" i="122"/>
  <c r="M36" i="122"/>
  <c r="L36" i="122"/>
  <c r="K36" i="122"/>
  <c r="J36" i="122"/>
  <c r="I36" i="122"/>
  <c r="H36" i="122"/>
  <c r="G36" i="122"/>
  <c r="F36" i="122"/>
  <c r="E36" i="122"/>
  <c r="D36" i="122"/>
  <c r="C36" i="122"/>
  <c r="AA36" i="123"/>
  <c r="Y36" i="123"/>
  <c r="X36" i="123"/>
  <c r="Z36" i="123" s="1"/>
  <c r="W36" i="123"/>
  <c r="V36" i="123"/>
  <c r="U36" i="123"/>
  <c r="T36" i="123"/>
  <c r="S36" i="123"/>
  <c r="R36" i="123"/>
  <c r="Q36" i="123"/>
  <c r="P36" i="123"/>
  <c r="O36" i="123"/>
  <c r="N36" i="123"/>
  <c r="M36" i="123"/>
  <c r="L36" i="123"/>
  <c r="K36" i="123"/>
  <c r="J36" i="123"/>
  <c r="I36" i="123"/>
  <c r="H36" i="123"/>
  <c r="G36" i="123"/>
  <c r="F36" i="123"/>
  <c r="E36" i="123"/>
  <c r="D36" i="123"/>
  <c r="C36" i="123"/>
  <c r="AA36" i="124"/>
  <c r="Y36" i="124"/>
  <c r="X36" i="124"/>
  <c r="Z36" i="124" s="1"/>
  <c r="W36" i="124"/>
  <c r="V36" i="124"/>
  <c r="U36" i="124"/>
  <c r="T36" i="124"/>
  <c r="S36" i="124"/>
  <c r="R36" i="124"/>
  <c r="Q36" i="124"/>
  <c r="P36" i="124"/>
  <c r="O36" i="124"/>
  <c r="N36" i="124"/>
  <c r="M36" i="124"/>
  <c r="L36" i="124"/>
  <c r="K36" i="124"/>
  <c r="J36" i="124"/>
  <c r="I36" i="124"/>
  <c r="H36" i="124"/>
  <c r="G36" i="124"/>
  <c r="F36" i="124"/>
  <c r="E36" i="124"/>
  <c r="D36" i="124"/>
  <c r="C36" i="124"/>
  <c r="AA36" i="125"/>
  <c r="Y36" i="125"/>
  <c r="X36" i="125"/>
  <c r="Z36" i="125" s="1"/>
  <c r="W36" i="125"/>
  <c r="V36" i="125"/>
  <c r="U36" i="125"/>
  <c r="T36" i="125"/>
  <c r="S36" i="125"/>
  <c r="R36" i="125"/>
  <c r="Q36" i="125"/>
  <c r="P36" i="125"/>
  <c r="O36" i="125"/>
  <c r="N36" i="125"/>
  <c r="M36" i="125"/>
  <c r="L36" i="125"/>
  <c r="K36" i="125"/>
  <c r="J36" i="125"/>
  <c r="I36" i="125"/>
  <c r="H36" i="125"/>
  <c r="G36" i="125"/>
  <c r="F36" i="125"/>
  <c r="E36" i="125"/>
  <c r="D36" i="125"/>
  <c r="C36" i="125"/>
  <c r="AA36" i="126"/>
  <c r="Y36" i="126"/>
  <c r="X36" i="126"/>
  <c r="Z36" i="126" s="1"/>
  <c r="W36" i="126"/>
  <c r="V36" i="126"/>
  <c r="U36" i="126"/>
  <c r="T36" i="126"/>
  <c r="S36" i="126"/>
  <c r="R36" i="126"/>
  <c r="Q36" i="126"/>
  <c r="P36" i="126"/>
  <c r="O36" i="126"/>
  <c r="N36" i="126"/>
  <c r="M36" i="126"/>
  <c r="L36" i="126"/>
  <c r="K36" i="126"/>
  <c r="J36" i="126"/>
  <c r="I36" i="126"/>
  <c r="H36" i="126"/>
  <c r="G36" i="126"/>
  <c r="F36" i="126"/>
  <c r="E36" i="126"/>
  <c r="D36" i="126"/>
  <c r="C36" i="126"/>
  <c r="AA36" i="127"/>
  <c r="Y36" i="127"/>
  <c r="X36" i="127"/>
  <c r="Z36" i="127" s="1"/>
  <c r="W36" i="127"/>
  <c r="V36" i="127"/>
  <c r="U36" i="127"/>
  <c r="T36" i="127"/>
  <c r="S36" i="127"/>
  <c r="R36" i="127"/>
  <c r="Q36" i="127"/>
  <c r="P36" i="127"/>
  <c r="O36" i="127"/>
  <c r="N36" i="127"/>
  <c r="M36" i="127"/>
  <c r="L36" i="127"/>
  <c r="K36" i="127"/>
  <c r="J36" i="127"/>
  <c r="I36" i="127"/>
  <c r="H36" i="127"/>
  <c r="G36" i="127"/>
  <c r="F36" i="127"/>
  <c r="E36" i="127"/>
  <c r="D36" i="127"/>
  <c r="C36" i="127"/>
  <c r="AA36" i="128"/>
  <c r="Z36" i="128"/>
  <c r="Y36" i="128"/>
  <c r="X36" i="128"/>
  <c r="W36" i="128"/>
  <c r="V36" i="128"/>
  <c r="U36" i="128"/>
  <c r="T36" i="128"/>
  <c r="S36" i="128"/>
  <c r="R36" i="128"/>
  <c r="Q36" i="128"/>
  <c r="P36" i="128"/>
  <c r="O36" i="128"/>
  <c r="N36" i="128"/>
  <c r="M36" i="128"/>
  <c r="L36" i="128"/>
  <c r="K36" i="128"/>
  <c r="J36" i="128"/>
  <c r="I36" i="128"/>
  <c r="H36" i="128"/>
  <c r="G36" i="128"/>
  <c r="F36" i="128"/>
  <c r="E36" i="128"/>
  <c r="D36" i="128"/>
  <c r="C36" i="128"/>
  <c r="AA36" i="129"/>
  <c r="Y36" i="129"/>
  <c r="X36" i="129"/>
  <c r="Z36" i="129" s="1"/>
  <c r="W36" i="129"/>
  <c r="V36" i="129"/>
  <c r="U36" i="129"/>
  <c r="T36" i="129"/>
  <c r="S36" i="129"/>
  <c r="R36" i="129"/>
  <c r="Q36" i="129"/>
  <c r="P36" i="129"/>
  <c r="O36" i="129"/>
  <c r="N36" i="129"/>
  <c r="M36" i="129"/>
  <c r="L36" i="129"/>
  <c r="K36" i="129"/>
  <c r="J36" i="129"/>
  <c r="I36" i="129"/>
  <c r="H36" i="129"/>
  <c r="G36" i="129"/>
  <c r="F36" i="129"/>
  <c r="E36" i="129"/>
  <c r="D36" i="129"/>
  <c r="C36" i="129"/>
  <c r="AA36" i="130"/>
  <c r="Y36" i="130"/>
  <c r="X36" i="130"/>
  <c r="Z36" i="130" s="1"/>
  <c r="W36" i="130"/>
  <c r="V36" i="130"/>
  <c r="U36" i="130"/>
  <c r="T36" i="130"/>
  <c r="S36" i="130"/>
  <c r="R36" i="130"/>
  <c r="Q36" i="130"/>
  <c r="P36" i="130"/>
  <c r="O36" i="130"/>
  <c r="N36" i="130"/>
  <c r="M36" i="130"/>
  <c r="L36" i="130"/>
  <c r="K36" i="130"/>
  <c r="J36" i="130"/>
  <c r="I36" i="130"/>
  <c r="H36" i="130"/>
  <c r="G36" i="130"/>
  <c r="F36" i="130"/>
  <c r="E36" i="130"/>
  <c r="D36" i="130"/>
  <c r="C36" i="130"/>
  <c r="AA36" i="131"/>
  <c r="Y36" i="131"/>
  <c r="X36" i="131"/>
  <c r="Z36" i="131" s="1"/>
  <c r="W36" i="131"/>
  <c r="V36" i="131"/>
  <c r="U36" i="131"/>
  <c r="T36" i="131"/>
  <c r="S36" i="131"/>
  <c r="R36" i="131"/>
  <c r="Q36" i="131"/>
  <c r="P36" i="131"/>
  <c r="O36" i="131"/>
  <c r="N36" i="131"/>
  <c r="M36" i="131"/>
  <c r="L36" i="131"/>
  <c r="K36" i="131"/>
  <c r="J36" i="131"/>
  <c r="I36" i="131"/>
  <c r="H36" i="131"/>
  <c r="G36" i="131"/>
  <c r="F36" i="131"/>
  <c r="E36" i="131"/>
  <c r="D36" i="131"/>
  <c r="C36" i="131"/>
  <c r="AA36" i="132"/>
  <c r="Y36" i="132"/>
  <c r="X36" i="132"/>
  <c r="Z36" i="132" s="1"/>
  <c r="W36" i="132"/>
  <c r="V36" i="132"/>
  <c r="U36" i="132"/>
  <c r="T36" i="132"/>
  <c r="S36" i="132"/>
  <c r="R36" i="132"/>
  <c r="Q36" i="132"/>
  <c r="P36" i="132"/>
  <c r="O36" i="132"/>
  <c r="N36" i="132"/>
  <c r="M36" i="132"/>
  <c r="L36" i="132"/>
  <c r="K36" i="132"/>
  <c r="J36" i="132"/>
  <c r="I36" i="132"/>
  <c r="H36" i="132"/>
  <c r="G36" i="132"/>
  <c r="F36" i="132"/>
  <c r="E36" i="132"/>
  <c r="D36" i="132"/>
  <c r="C36" i="132"/>
  <c r="AA36" i="133"/>
  <c r="Y36" i="133"/>
  <c r="X36" i="133"/>
  <c r="Z36" i="133" s="1"/>
  <c r="W36" i="133"/>
  <c r="V36" i="133"/>
  <c r="U36" i="133"/>
  <c r="T36" i="133"/>
  <c r="S36" i="133"/>
  <c r="R36" i="133"/>
  <c r="Q36" i="133"/>
  <c r="P36" i="133"/>
  <c r="O36" i="133"/>
  <c r="N36" i="133"/>
  <c r="M36" i="133"/>
  <c r="L36" i="133"/>
  <c r="K36" i="133"/>
  <c r="J36" i="133"/>
  <c r="I36" i="133"/>
  <c r="H36" i="133"/>
  <c r="G36" i="133"/>
  <c r="F36" i="133"/>
  <c r="E36" i="133"/>
  <c r="D36" i="133"/>
  <c r="C36" i="133"/>
  <c r="AA36" i="134"/>
  <c r="Y36" i="134"/>
  <c r="X36" i="134"/>
  <c r="Z36" i="134" s="1"/>
  <c r="W36" i="134"/>
  <c r="V36" i="134"/>
  <c r="U36" i="134"/>
  <c r="T36" i="134"/>
  <c r="S36" i="134"/>
  <c r="R36" i="134"/>
  <c r="Q36" i="134"/>
  <c r="P36" i="134"/>
  <c r="O36" i="134"/>
  <c r="N36" i="134"/>
  <c r="M36" i="134"/>
  <c r="L36" i="134"/>
  <c r="K36" i="134"/>
  <c r="J36" i="134"/>
  <c r="I36" i="134"/>
  <c r="H36" i="134"/>
  <c r="G36" i="134"/>
  <c r="F36" i="134"/>
  <c r="E36" i="134"/>
  <c r="D36" i="134"/>
  <c r="C36" i="134"/>
  <c r="AA36" i="135"/>
  <c r="Y36" i="135"/>
  <c r="X36" i="135"/>
  <c r="Z36" i="135" s="1"/>
  <c r="W36" i="135"/>
  <c r="V36" i="135"/>
  <c r="U36" i="135"/>
  <c r="T36" i="135"/>
  <c r="S36" i="135"/>
  <c r="R36" i="135"/>
  <c r="Q36" i="135"/>
  <c r="P36" i="135"/>
  <c r="O36" i="135"/>
  <c r="N36" i="135"/>
  <c r="M36" i="135"/>
  <c r="L36" i="135"/>
  <c r="K36" i="135"/>
  <c r="J36" i="135"/>
  <c r="I36" i="135"/>
  <c r="H36" i="135"/>
  <c r="G36" i="135"/>
  <c r="F36" i="135"/>
  <c r="E36" i="135"/>
  <c r="D36" i="135"/>
  <c r="C36" i="135"/>
  <c r="AA36" i="136"/>
  <c r="Y36" i="136"/>
  <c r="X36" i="136"/>
  <c r="Z36" i="136" s="1"/>
  <c r="W36" i="136"/>
  <c r="V36" i="136"/>
  <c r="U36" i="136"/>
  <c r="T36" i="136"/>
  <c r="S36" i="136"/>
  <c r="R36" i="136"/>
  <c r="Q36" i="136"/>
  <c r="P36" i="136"/>
  <c r="O36" i="136"/>
  <c r="N36" i="136"/>
  <c r="M36" i="136"/>
  <c r="L36" i="136"/>
  <c r="K36" i="136"/>
  <c r="J36" i="136"/>
  <c r="I36" i="136"/>
  <c r="H36" i="136"/>
  <c r="G36" i="136"/>
  <c r="F36" i="136"/>
  <c r="E36" i="136"/>
  <c r="D36" i="136"/>
  <c r="C36" i="136"/>
  <c r="AA36" i="137"/>
  <c r="Y36" i="137"/>
  <c r="X36" i="137"/>
  <c r="Z36" i="137" s="1"/>
  <c r="W36" i="137"/>
  <c r="V36" i="137"/>
  <c r="U36" i="137"/>
  <c r="T36" i="137"/>
  <c r="S36" i="137"/>
  <c r="R36" i="137"/>
  <c r="Q36" i="137"/>
  <c r="P36" i="137"/>
  <c r="O36" i="137"/>
  <c r="N36" i="137"/>
  <c r="M36" i="137"/>
  <c r="L36" i="137"/>
  <c r="K36" i="137"/>
  <c r="J36" i="137"/>
  <c r="I36" i="137"/>
  <c r="H36" i="137"/>
  <c r="G36" i="137"/>
  <c r="F36" i="137"/>
  <c r="E36" i="137"/>
  <c r="D36" i="137"/>
  <c r="C36" i="137"/>
  <c r="AA36" i="138"/>
  <c r="Y36" i="138"/>
  <c r="X36" i="138"/>
  <c r="Z36" i="138" s="1"/>
  <c r="W36" i="138"/>
  <c r="V36" i="138"/>
  <c r="U36" i="138"/>
  <c r="T36" i="138"/>
  <c r="S36" i="138"/>
  <c r="R36" i="138"/>
  <c r="Q36" i="138"/>
  <c r="P36" i="138"/>
  <c r="O36" i="138"/>
  <c r="N36" i="138"/>
  <c r="M36" i="138"/>
  <c r="L36" i="138"/>
  <c r="K36" i="138"/>
  <c r="J36" i="138"/>
  <c r="I36" i="138"/>
  <c r="H36" i="138"/>
  <c r="G36" i="138"/>
  <c r="F36" i="138"/>
  <c r="E36" i="138"/>
  <c r="D36" i="138"/>
  <c r="C36" i="138"/>
  <c r="AA36" i="139"/>
  <c r="Y36" i="139"/>
  <c r="X36" i="139"/>
  <c r="Z36" i="139" s="1"/>
  <c r="W36" i="139"/>
  <c r="V36" i="139"/>
  <c r="U36" i="139"/>
  <c r="T36" i="139"/>
  <c r="S36" i="139"/>
  <c r="R36" i="139"/>
  <c r="Q36" i="139"/>
  <c r="P36" i="139"/>
  <c r="O36" i="139"/>
  <c r="N36" i="139"/>
  <c r="M36" i="139"/>
  <c r="L36" i="139"/>
  <c r="K36" i="139"/>
  <c r="J36" i="139"/>
  <c r="I36" i="139"/>
  <c r="H36" i="139"/>
  <c r="G36" i="139"/>
  <c r="F36" i="139"/>
  <c r="E36" i="139"/>
  <c r="D36" i="139"/>
  <c r="C36" i="139"/>
  <c r="AA36" i="140"/>
  <c r="Z36" i="140"/>
  <c r="Y36" i="140"/>
  <c r="X36" i="140"/>
  <c r="W36" i="140"/>
  <c r="V36" i="140"/>
  <c r="U36" i="140"/>
  <c r="T36" i="140"/>
  <c r="S36" i="140"/>
  <c r="R36" i="140"/>
  <c r="Q36" i="140"/>
  <c r="P36" i="140"/>
  <c r="O36" i="140"/>
  <c r="N36" i="140"/>
  <c r="M36" i="140"/>
  <c r="L36" i="140"/>
  <c r="K36" i="140"/>
  <c r="J36" i="140"/>
  <c r="I36" i="140"/>
  <c r="H36" i="140"/>
  <c r="G36" i="140"/>
  <c r="F36" i="140"/>
  <c r="E36" i="140"/>
  <c r="D36" i="140"/>
  <c r="C36" i="140"/>
  <c r="AA36" i="141"/>
  <c r="Y36" i="141"/>
  <c r="X36" i="141"/>
  <c r="Z36" i="141" s="1"/>
  <c r="W36" i="141"/>
  <c r="V36" i="141"/>
  <c r="U36" i="141"/>
  <c r="T36" i="141"/>
  <c r="S36" i="141"/>
  <c r="R36" i="141"/>
  <c r="Q36" i="141"/>
  <c r="P36" i="141"/>
  <c r="O36" i="141"/>
  <c r="N36" i="141"/>
  <c r="M36" i="141"/>
  <c r="L36" i="141"/>
  <c r="K36" i="141"/>
  <c r="J36" i="141"/>
  <c r="I36" i="141"/>
  <c r="H36" i="141"/>
  <c r="G36" i="141"/>
  <c r="F36" i="141"/>
  <c r="E36" i="141"/>
  <c r="D36" i="141"/>
  <c r="C36" i="141"/>
  <c r="AA36" i="142"/>
  <c r="Y36" i="142"/>
  <c r="X36" i="142"/>
  <c r="Z36" i="142" s="1"/>
  <c r="W36" i="142"/>
  <c r="V36" i="142"/>
  <c r="U36" i="142"/>
  <c r="T36" i="142"/>
  <c r="S36" i="142"/>
  <c r="R36" i="142"/>
  <c r="Q36" i="142"/>
  <c r="P36" i="142"/>
  <c r="O36" i="142"/>
  <c r="N36" i="142"/>
  <c r="M36" i="142"/>
  <c r="L36" i="142"/>
  <c r="K36" i="142"/>
  <c r="J36" i="142"/>
  <c r="I36" i="142"/>
  <c r="H36" i="142"/>
  <c r="G36" i="142"/>
  <c r="F36" i="142"/>
  <c r="E36" i="142"/>
  <c r="D36" i="142"/>
  <c r="C36" i="142"/>
  <c r="AA36" i="143"/>
  <c r="Y36" i="143"/>
  <c r="X36" i="143"/>
  <c r="Z36" i="143" s="1"/>
  <c r="W36" i="143"/>
  <c r="V36" i="143"/>
  <c r="U36" i="143"/>
  <c r="T36" i="143"/>
  <c r="S36" i="143"/>
  <c r="R36" i="143"/>
  <c r="Q36" i="143"/>
  <c r="P36" i="143"/>
  <c r="O36" i="143"/>
  <c r="N36" i="143"/>
  <c r="M36" i="143"/>
  <c r="L36" i="143"/>
  <c r="K36" i="143"/>
  <c r="J36" i="143"/>
  <c r="I36" i="143"/>
  <c r="H36" i="143"/>
  <c r="G36" i="143"/>
  <c r="F36" i="143"/>
  <c r="E36" i="143"/>
  <c r="D36" i="143"/>
  <c r="C36" i="143"/>
  <c r="AA36" i="144"/>
  <c r="Y36" i="144"/>
  <c r="Z36" i="144" s="1"/>
  <c r="X36" i="144"/>
  <c r="W36" i="144"/>
  <c r="V36" i="144"/>
  <c r="U36" i="144"/>
  <c r="T36" i="144"/>
  <c r="S36" i="144"/>
  <c r="R36" i="144"/>
  <c r="Q36" i="144"/>
  <c r="P36" i="144"/>
  <c r="O36" i="144"/>
  <c r="N36" i="144"/>
  <c r="M36" i="144"/>
  <c r="L36" i="144"/>
  <c r="K36" i="144"/>
  <c r="J36" i="144"/>
  <c r="I36" i="144"/>
  <c r="H36" i="144"/>
  <c r="G36" i="144"/>
  <c r="F36" i="144"/>
  <c r="E36" i="144"/>
  <c r="D36" i="144"/>
  <c r="C36" i="144"/>
  <c r="AA36" i="145"/>
  <c r="Y36" i="145"/>
  <c r="X36" i="145"/>
  <c r="Z36" i="145" s="1"/>
  <c r="W36" i="145"/>
  <c r="V36" i="145"/>
  <c r="U36" i="145"/>
  <c r="T36" i="145"/>
  <c r="S36" i="145"/>
  <c r="R36" i="145"/>
  <c r="Q36" i="145"/>
  <c r="P36" i="145"/>
  <c r="O36" i="145"/>
  <c r="N36" i="145"/>
  <c r="M36" i="145"/>
  <c r="L36" i="145"/>
  <c r="K36" i="145"/>
  <c r="J36" i="145"/>
  <c r="I36" i="145"/>
  <c r="H36" i="145"/>
  <c r="G36" i="145"/>
  <c r="F36" i="145"/>
  <c r="E36" i="145"/>
  <c r="D36" i="145"/>
  <c r="C36" i="145"/>
  <c r="AA36" i="146"/>
  <c r="Y36" i="146"/>
  <c r="X36" i="146"/>
  <c r="Z36" i="146" s="1"/>
  <c r="W36" i="146"/>
  <c r="V36" i="146"/>
  <c r="U36" i="146"/>
  <c r="T36" i="146"/>
  <c r="S36" i="146"/>
  <c r="R36" i="146"/>
  <c r="Q36" i="146"/>
  <c r="P36" i="146"/>
  <c r="O36" i="146"/>
  <c r="N36" i="146"/>
  <c r="M36" i="146"/>
  <c r="L36" i="146"/>
  <c r="K36" i="146"/>
  <c r="J36" i="146"/>
  <c r="I36" i="146"/>
  <c r="H36" i="146"/>
  <c r="G36" i="146"/>
  <c r="F36" i="146"/>
  <c r="E36" i="146"/>
  <c r="D36" i="146"/>
  <c r="C36" i="146"/>
  <c r="AA36" i="147"/>
  <c r="Y36" i="147"/>
  <c r="X36" i="147"/>
  <c r="Z36" i="147" s="1"/>
  <c r="W36" i="147"/>
  <c r="V36" i="147"/>
  <c r="U36" i="147"/>
  <c r="T36" i="147"/>
  <c r="S36" i="147"/>
  <c r="R36" i="147"/>
  <c r="Q36" i="147"/>
  <c r="P36" i="147"/>
  <c r="O36" i="147"/>
  <c r="N36" i="147"/>
  <c r="M36" i="147"/>
  <c r="L36" i="147"/>
  <c r="K36" i="147"/>
  <c r="J36" i="147"/>
  <c r="I36" i="147"/>
  <c r="H36" i="147"/>
  <c r="G36" i="147"/>
  <c r="F36" i="147"/>
  <c r="E36" i="147"/>
  <c r="D36" i="147"/>
  <c r="C36" i="147"/>
  <c r="AA36" i="148"/>
  <c r="Y36" i="148"/>
  <c r="X36" i="148"/>
  <c r="W36" i="148"/>
  <c r="V36" i="148"/>
  <c r="U36" i="148"/>
  <c r="T36" i="148"/>
  <c r="S36" i="148"/>
  <c r="R36" i="148"/>
  <c r="Q36" i="148"/>
  <c r="P36" i="148"/>
  <c r="O36" i="148"/>
  <c r="N36" i="148"/>
  <c r="M36" i="148"/>
  <c r="L36" i="148"/>
  <c r="K36" i="148"/>
  <c r="J36" i="148"/>
  <c r="I36" i="148"/>
  <c r="H36" i="148"/>
  <c r="G36" i="148"/>
  <c r="F36" i="148"/>
  <c r="E36" i="148"/>
  <c r="D36" i="148"/>
  <c r="C36" i="148"/>
  <c r="AA36" i="149"/>
  <c r="Y36" i="149"/>
  <c r="X36" i="149"/>
  <c r="Z36" i="149" s="1"/>
  <c r="W36" i="149"/>
  <c r="V36" i="149"/>
  <c r="U36" i="149"/>
  <c r="T36" i="149"/>
  <c r="S36" i="149"/>
  <c r="R36" i="149"/>
  <c r="Q36" i="149"/>
  <c r="P36" i="149"/>
  <c r="O36" i="149"/>
  <c r="N36" i="149"/>
  <c r="M36" i="149"/>
  <c r="L36" i="149"/>
  <c r="K36" i="149"/>
  <c r="J36" i="149"/>
  <c r="I36" i="149"/>
  <c r="H36" i="149"/>
  <c r="G36" i="149"/>
  <c r="F36" i="149"/>
  <c r="E36" i="149"/>
  <c r="D36" i="149"/>
  <c r="C36" i="149"/>
  <c r="AA36" i="150"/>
  <c r="Y36" i="150"/>
  <c r="X36" i="150"/>
  <c r="W36" i="150"/>
  <c r="V36" i="150"/>
  <c r="U36" i="150"/>
  <c r="T36" i="150"/>
  <c r="S36" i="150"/>
  <c r="R36" i="150"/>
  <c r="Q36" i="150"/>
  <c r="P36" i="150"/>
  <c r="O36" i="150"/>
  <c r="N36" i="150"/>
  <c r="M36" i="150"/>
  <c r="L36" i="150"/>
  <c r="K36" i="150"/>
  <c r="J36" i="150"/>
  <c r="I36" i="150"/>
  <c r="H36" i="150"/>
  <c r="G36" i="150"/>
  <c r="F36" i="150"/>
  <c r="E36" i="150"/>
  <c r="D36" i="150"/>
  <c r="C36" i="150"/>
  <c r="AA36" i="151"/>
  <c r="Y36" i="151"/>
  <c r="X36" i="151"/>
  <c r="Z36" i="151" s="1"/>
  <c r="W36" i="151"/>
  <c r="V36" i="151"/>
  <c r="U36" i="151"/>
  <c r="T36" i="151"/>
  <c r="S36" i="151"/>
  <c r="R36" i="151"/>
  <c r="Q36" i="151"/>
  <c r="P36" i="151"/>
  <c r="O36" i="151"/>
  <c r="N36" i="151"/>
  <c r="M36" i="151"/>
  <c r="L36" i="151"/>
  <c r="K36" i="151"/>
  <c r="J36" i="151"/>
  <c r="I36" i="151"/>
  <c r="H36" i="151"/>
  <c r="G36" i="151"/>
  <c r="F36" i="151"/>
  <c r="E36" i="151"/>
  <c r="D36" i="151"/>
  <c r="C36" i="151"/>
  <c r="AA36" i="152"/>
  <c r="Y36" i="152"/>
  <c r="X36" i="152"/>
  <c r="Z36" i="152" s="1"/>
  <c r="W36" i="152"/>
  <c r="V36" i="152"/>
  <c r="U36" i="152"/>
  <c r="T36" i="152"/>
  <c r="S36" i="152"/>
  <c r="R36" i="152"/>
  <c r="Q36" i="152"/>
  <c r="P36" i="152"/>
  <c r="O36" i="152"/>
  <c r="N36" i="152"/>
  <c r="M36" i="152"/>
  <c r="L36" i="152"/>
  <c r="K36" i="152"/>
  <c r="J36" i="152"/>
  <c r="I36" i="152"/>
  <c r="H36" i="152"/>
  <c r="G36" i="152"/>
  <c r="F36" i="152"/>
  <c r="E36" i="152"/>
  <c r="D36" i="152"/>
  <c r="C36" i="152"/>
  <c r="AA36" i="153"/>
  <c r="Y36" i="153"/>
  <c r="X36" i="153"/>
  <c r="Z36" i="153" s="1"/>
  <c r="W36" i="153"/>
  <c r="V36" i="153"/>
  <c r="U36" i="153"/>
  <c r="T36" i="153"/>
  <c r="S36" i="153"/>
  <c r="R36" i="153"/>
  <c r="Q36" i="153"/>
  <c r="P36" i="153"/>
  <c r="O36" i="153"/>
  <c r="N36" i="153"/>
  <c r="M36" i="153"/>
  <c r="L36" i="153"/>
  <c r="K36" i="153"/>
  <c r="J36" i="153"/>
  <c r="I36" i="153"/>
  <c r="H36" i="153"/>
  <c r="G36" i="153"/>
  <c r="F36" i="153"/>
  <c r="E36" i="153"/>
  <c r="D36" i="153"/>
  <c r="C36" i="153"/>
  <c r="AA36" i="154"/>
  <c r="Y36" i="154"/>
  <c r="X36" i="154"/>
  <c r="Z36" i="154" s="1"/>
  <c r="W36" i="154"/>
  <c r="V36" i="154"/>
  <c r="U36" i="154"/>
  <c r="T36" i="154"/>
  <c r="S36" i="154"/>
  <c r="R36" i="154"/>
  <c r="Q36" i="154"/>
  <c r="P36" i="154"/>
  <c r="O36" i="154"/>
  <c r="N36" i="154"/>
  <c r="M36" i="154"/>
  <c r="L36" i="154"/>
  <c r="K36" i="154"/>
  <c r="J36" i="154"/>
  <c r="I36" i="154"/>
  <c r="H36" i="154"/>
  <c r="G36" i="154"/>
  <c r="F36" i="154"/>
  <c r="E36" i="154"/>
  <c r="D36" i="154"/>
  <c r="C36" i="154"/>
  <c r="AA36" i="155"/>
  <c r="Y36" i="155"/>
  <c r="X36" i="155"/>
  <c r="Z36" i="155" s="1"/>
  <c r="W36" i="155"/>
  <c r="V36" i="155"/>
  <c r="U36" i="155"/>
  <c r="T36" i="155"/>
  <c r="S36" i="155"/>
  <c r="R36" i="155"/>
  <c r="Q36" i="155"/>
  <c r="P36" i="155"/>
  <c r="O36" i="155"/>
  <c r="N36" i="155"/>
  <c r="M36" i="155"/>
  <c r="L36" i="155"/>
  <c r="K36" i="155"/>
  <c r="J36" i="155"/>
  <c r="I36" i="155"/>
  <c r="H36" i="155"/>
  <c r="G36" i="155"/>
  <c r="F36" i="155"/>
  <c r="E36" i="155"/>
  <c r="D36" i="155"/>
  <c r="C36" i="155"/>
  <c r="AA36" i="156"/>
  <c r="Y36" i="156"/>
  <c r="X36" i="156"/>
  <c r="Z36" i="156" s="1"/>
  <c r="W36" i="156"/>
  <c r="V36" i="156"/>
  <c r="U36" i="156"/>
  <c r="T36" i="156"/>
  <c r="S36" i="156"/>
  <c r="R36" i="156"/>
  <c r="Q36" i="156"/>
  <c r="P36" i="156"/>
  <c r="O36" i="156"/>
  <c r="N36" i="156"/>
  <c r="M36" i="156"/>
  <c r="L36" i="156"/>
  <c r="K36" i="156"/>
  <c r="J36" i="156"/>
  <c r="I36" i="156"/>
  <c r="H36" i="156"/>
  <c r="G36" i="156"/>
  <c r="F36" i="156"/>
  <c r="E36" i="156"/>
  <c r="D36" i="156"/>
  <c r="C36" i="156"/>
  <c r="AA36" i="157"/>
  <c r="Y36" i="157"/>
  <c r="X36" i="157"/>
  <c r="Z36" i="157" s="1"/>
  <c r="W36" i="157"/>
  <c r="V36" i="157"/>
  <c r="U36" i="157"/>
  <c r="T36" i="157"/>
  <c r="S36" i="157"/>
  <c r="R36" i="157"/>
  <c r="Q36" i="157"/>
  <c r="P36" i="157"/>
  <c r="O36" i="157"/>
  <c r="N36" i="157"/>
  <c r="M36" i="157"/>
  <c r="L36" i="157"/>
  <c r="K36" i="157"/>
  <c r="J36" i="157"/>
  <c r="I36" i="157"/>
  <c r="H36" i="157"/>
  <c r="G36" i="157"/>
  <c r="F36" i="157"/>
  <c r="E36" i="157"/>
  <c r="D36" i="157"/>
  <c r="C36" i="157"/>
  <c r="AA36" i="158"/>
  <c r="Y36" i="158"/>
  <c r="X36" i="158"/>
  <c r="Z36" i="158" s="1"/>
  <c r="W36" i="158"/>
  <c r="V36" i="158"/>
  <c r="U36" i="158"/>
  <c r="T36" i="158"/>
  <c r="S36" i="158"/>
  <c r="R36" i="158"/>
  <c r="Q36" i="158"/>
  <c r="P36" i="158"/>
  <c r="O36" i="158"/>
  <c r="N36" i="158"/>
  <c r="M36" i="158"/>
  <c r="L36" i="158"/>
  <c r="K36" i="158"/>
  <c r="J36" i="158"/>
  <c r="I36" i="158"/>
  <c r="H36" i="158"/>
  <c r="G36" i="158"/>
  <c r="F36" i="158"/>
  <c r="E36" i="158"/>
  <c r="D36" i="158"/>
  <c r="C36" i="158"/>
  <c r="AA36" i="159"/>
  <c r="Y36" i="159"/>
  <c r="X36" i="159"/>
  <c r="Z36" i="159" s="1"/>
  <c r="W36" i="159"/>
  <c r="V36" i="159"/>
  <c r="U36" i="159"/>
  <c r="T36" i="159"/>
  <c r="S36" i="159"/>
  <c r="R36" i="159"/>
  <c r="Q36" i="159"/>
  <c r="P36" i="159"/>
  <c r="O36" i="159"/>
  <c r="N36" i="159"/>
  <c r="M36" i="159"/>
  <c r="L36" i="159"/>
  <c r="K36" i="159"/>
  <c r="J36" i="159"/>
  <c r="I36" i="159"/>
  <c r="H36" i="159"/>
  <c r="G36" i="159"/>
  <c r="F36" i="159"/>
  <c r="E36" i="159"/>
  <c r="D36" i="159"/>
  <c r="C36" i="159"/>
  <c r="AA36" i="160"/>
  <c r="Y36" i="160"/>
  <c r="X36" i="160"/>
  <c r="W36" i="160"/>
  <c r="V36" i="160"/>
  <c r="U36" i="160"/>
  <c r="T36" i="160"/>
  <c r="S36" i="160"/>
  <c r="R36" i="160"/>
  <c r="Q36" i="160"/>
  <c r="P36" i="160"/>
  <c r="O36" i="160"/>
  <c r="N36" i="160"/>
  <c r="M36" i="160"/>
  <c r="L36" i="160"/>
  <c r="K36" i="160"/>
  <c r="J36" i="160"/>
  <c r="I36" i="160"/>
  <c r="H36" i="160"/>
  <c r="G36" i="160"/>
  <c r="F36" i="160"/>
  <c r="E36" i="160"/>
  <c r="D36" i="160"/>
  <c r="C36" i="160"/>
  <c r="AA36" i="161"/>
  <c r="Y36" i="161"/>
  <c r="X36" i="161"/>
  <c r="Z36" i="161" s="1"/>
  <c r="W36" i="161"/>
  <c r="V36" i="161"/>
  <c r="U36" i="161"/>
  <c r="T36" i="161"/>
  <c r="S36" i="161"/>
  <c r="R36" i="161"/>
  <c r="Q36" i="161"/>
  <c r="P36" i="161"/>
  <c r="O36" i="161"/>
  <c r="N36" i="161"/>
  <c r="M36" i="161"/>
  <c r="L36" i="161"/>
  <c r="K36" i="161"/>
  <c r="J36" i="161"/>
  <c r="I36" i="161"/>
  <c r="H36" i="161"/>
  <c r="G36" i="161"/>
  <c r="F36" i="161"/>
  <c r="E36" i="161"/>
  <c r="D36" i="161"/>
  <c r="C36" i="161"/>
  <c r="AA36" i="162"/>
  <c r="Y36" i="162"/>
  <c r="X36" i="162"/>
  <c r="Z36" i="162" s="1"/>
  <c r="W36" i="162"/>
  <c r="V36" i="162"/>
  <c r="U36" i="162"/>
  <c r="T36" i="162"/>
  <c r="S36" i="162"/>
  <c r="R36" i="162"/>
  <c r="Q36" i="162"/>
  <c r="P36" i="162"/>
  <c r="O36" i="162"/>
  <c r="N36" i="162"/>
  <c r="M36" i="162"/>
  <c r="L36" i="162"/>
  <c r="K36" i="162"/>
  <c r="J36" i="162"/>
  <c r="I36" i="162"/>
  <c r="H36" i="162"/>
  <c r="G36" i="162"/>
  <c r="F36" i="162"/>
  <c r="E36" i="162"/>
  <c r="D36" i="162"/>
  <c r="C36" i="162"/>
  <c r="AA36" i="163"/>
  <c r="Y36" i="163"/>
  <c r="X36" i="163"/>
  <c r="Z36" i="163" s="1"/>
  <c r="W36" i="163"/>
  <c r="V36" i="163"/>
  <c r="U36" i="163"/>
  <c r="T36" i="163"/>
  <c r="S36" i="163"/>
  <c r="R36" i="163"/>
  <c r="Q36" i="163"/>
  <c r="P36" i="163"/>
  <c r="O36" i="163"/>
  <c r="N36" i="163"/>
  <c r="M36" i="163"/>
  <c r="L36" i="163"/>
  <c r="K36" i="163"/>
  <c r="J36" i="163"/>
  <c r="I36" i="163"/>
  <c r="H36" i="163"/>
  <c r="G36" i="163"/>
  <c r="F36" i="163"/>
  <c r="E36" i="163"/>
  <c r="D36" i="163"/>
  <c r="C36" i="163"/>
  <c r="AA36" i="164"/>
  <c r="Y36" i="164"/>
  <c r="X36" i="164"/>
  <c r="Z36" i="164" s="1"/>
  <c r="W36" i="164"/>
  <c r="V36" i="164"/>
  <c r="U36" i="164"/>
  <c r="T36" i="164"/>
  <c r="S36" i="164"/>
  <c r="R36" i="164"/>
  <c r="Q36" i="164"/>
  <c r="P36" i="164"/>
  <c r="O36" i="164"/>
  <c r="N36" i="164"/>
  <c r="M36" i="164"/>
  <c r="L36" i="164"/>
  <c r="K36" i="164"/>
  <c r="J36" i="164"/>
  <c r="I36" i="164"/>
  <c r="H36" i="164"/>
  <c r="G36" i="164"/>
  <c r="F36" i="164"/>
  <c r="E36" i="164"/>
  <c r="D36" i="164"/>
  <c r="C36" i="164"/>
  <c r="AA36" i="165"/>
  <c r="Y36" i="165"/>
  <c r="X36" i="165"/>
  <c r="Z36" i="165" s="1"/>
  <c r="W36" i="165"/>
  <c r="V36" i="165"/>
  <c r="U36" i="165"/>
  <c r="T36" i="165"/>
  <c r="S36" i="165"/>
  <c r="R36" i="165"/>
  <c r="Q36" i="165"/>
  <c r="P36" i="165"/>
  <c r="O36" i="165"/>
  <c r="N36" i="165"/>
  <c r="M36" i="165"/>
  <c r="L36" i="165"/>
  <c r="K36" i="165"/>
  <c r="J36" i="165"/>
  <c r="I36" i="165"/>
  <c r="H36" i="165"/>
  <c r="G36" i="165"/>
  <c r="F36" i="165"/>
  <c r="E36" i="165"/>
  <c r="D36" i="165"/>
  <c r="C36" i="165"/>
  <c r="AA36" i="166"/>
  <c r="Y36" i="166"/>
  <c r="X36" i="166"/>
  <c r="Z36" i="166" s="1"/>
  <c r="W36" i="166"/>
  <c r="V36" i="166"/>
  <c r="U36" i="166"/>
  <c r="T36" i="166"/>
  <c r="S36" i="166"/>
  <c r="R36" i="166"/>
  <c r="Q36" i="166"/>
  <c r="P36" i="166"/>
  <c r="O36" i="166"/>
  <c r="N36" i="166"/>
  <c r="M36" i="166"/>
  <c r="L36" i="166"/>
  <c r="K36" i="166"/>
  <c r="J36" i="166"/>
  <c r="I36" i="166"/>
  <c r="H36" i="166"/>
  <c r="G36" i="166"/>
  <c r="F36" i="166"/>
  <c r="E36" i="166"/>
  <c r="D36" i="166"/>
  <c r="C36" i="166"/>
  <c r="AA36" i="167"/>
  <c r="Y36" i="167"/>
  <c r="X36" i="167"/>
  <c r="Z36" i="167" s="1"/>
  <c r="W36" i="167"/>
  <c r="V36" i="167"/>
  <c r="U36" i="167"/>
  <c r="T36" i="167"/>
  <c r="S36" i="167"/>
  <c r="R36" i="167"/>
  <c r="Q36" i="167"/>
  <c r="P36" i="167"/>
  <c r="O36" i="167"/>
  <c r="N36" i="167"/>
  <c r="M36" i="167"/>
  <c r="L36" i="167"/>
  <c r="K36" i="167"/>
  <c r="J36" i="167"/>
  <c r="I36" i="167"/>
  <c r="H36" i="167"/>
  <c r="G36" i="167"/>
  <c r="F36" i="167"/>
  <c r="E36" i="167"/>
  <c r="D36" i="167"/>
  <c r="C36" i="167"/>
  <c r="AA36" i="168"/>
  <c r="Y36" i="168"/>
  <c r="X36" i="168"/>
  <c r="Z36" i="168" s="1"/>
  <c r="W36" i="168"/>
  <c r="V36" i="168"/>
  <c r="U36" i="168"/>
  <c r="T36" i="168"/>
  <c r="S36" i="168"/>
  <c r="R36" i="168"/>
  <c r="Q36" i="168"/>
  <c r="P36" i="168"/>
  <c r="O36" i="168"/>
  <c r="N36" i="168"/>
  <c r="M36" i="168"/>
  <c r="L36" i="168"/>
  <c r="K36" i="168"/>
  <c r="J36" i="168"/>
  <c r="I36" i="168"/>
  <c r="H36" i="168"/>
  <c r="G36" i="168"/>
  <c r="F36" i="168"/>
  <c r="E36" i="168"/>
  <c r="D36" i="168"/>
  <c r="C36" i="168"/>
  <c r="AA36" i="169"/>
  <c r="Y36" i="169"/>
  <c r="X36" i="169"/>
  <c r="Z36" i="169" s="1"/>
  <c r="W36" i="169"/>
  <c r="V36" i="169"/>
  <c r="U36" i="169"/>
  <c r="T36" i="169"/>
  <c r="S36" i="169"/>
  <c r="R36" i="169"/>
  <c r="Q36" i="169"/>
  <c r="P36" i="169"/>
  <c r="O36" i="169"/>
  <c r="N36" i="169"/>
  <c r="M36" i="169"/>
  <c r="L36" i="169"/>
  <c r="K36" i="169"/>
  <c r="J36" i="169"/>
  <c r="I36" i="169"/>
  <c r="H36" i="169"/>
  <c r="G36" i="169"/>
  <c r="F36" i="169"/>
  <c r="E36" i="169"/>
  <c r="D36" i="169"/>
  <c r="C36" i="169"/>
  <c r="AA36" i="170"/>
  <c r="Y36" i="170"/>
  <c r="X36" i="170"/>
  <c r="W36" i="170"/>
  <c r="V36" i="170"/>
  <c r="U36" i="170"/>
  <c r="T36" i="170"/>
  <c r="S36" i="170"/>
  <c r="R36" i="170"/>
  <c r="Q36" i="170"/>
  <c r="P36" i="170"/>
  <c r="O36" i="170"/>
  <c r="N36" i="170"/>
  <c r="M36" i="170"/>
  <c r="L36" i="170"/>
  <c r="K36" i="170"/>
  <c r="J36" i="170"/>
  <c r="I36" i="170"/>
  <c r="H36" i="170"/>
  <c r="G36" i="170"/>
  <c r="F36" i="170"/>
  <c r="E36" i="170"/>
  <c r="D36" i="170"/>
  <c r="C36" i="170"/>
  <c r="AA36" i="171"/>
  <c r="Y36" i="171"/>
  <c r="X36" i="171"/>
  <c r="Z36" i="171" s="1"/>
  <c r="W36" i="171"/>
  <c r="V36" i="171"/>
  <c r="U36" i="171"/>
  <c r="T36" i="171"/>
  <c r="S36" i="171"/>
  <c r="R36" i="171"/>
  <c r="Q36" i="171"/>
  <c r="P36" i="171"/>
  <c r="O36" i="171"/>
  <c r="N36" i="171"/>
  <c r="M36" i="171"/>
  <c r="L36" i="171"/>
  <c r="K36" i="171"/>
  <c r="J36" i="171"/>
  <c r="I36" i="171"/>
  <c r="H36" i="171"/>
  <c r="G36" i="171"/>
  <c r="F36" i="171"/>
  <c r="E36" i="171"/>
  <c r="D36" i="171"/>
  <c r="C36" i="171"/>
  <c r="AA36" i="172"/>
  <c r="Y36" i="172"/>
  <c r="X36" i="172"/>
  <c r="Z36" i="172" s="1"/>
  <c r="W36" i="172"/>
  <c r="V36" i="172"/>
  <c r="U36" i="172"/>
  <c r="T36" i="172"/>
  <c r="S36" i="172"/>
  <c r="R36" i="172"/>
  <c r="Q36" i="172"/>
  <c r="P36" i="172"/>
  <c r="O36" i="172"/>
  <c r="N36" i="172"/>
  <c r="M36" i="172"/>
  <c r="L36" i="172"/>
  <c r="K36" i="172"/>
  <c r="J36" i="172"/>
  <c r="I36" i="172"/>
  <c r="H36" i="172"/>
  <c r="G36" i="172"/>
  <c r="F36" i="172"/>
  <c r="E36" i="172"/>
  <c r="D36" i="172"/>
  <c r="C36" i="172"/>
  <c r="AA36" i="173"/>
  <c r="Y36" i="173"/>
  <c r="X36" i="173"/>
  <c r="Z36" i="173" s="1"/>
  <c r="W36" i="173"/>
  <c r="V36" i="173"/>
  <c r="U36" i="173"/>
  <c r="T36" i="173"/>
  <c r="S36" i="173"/>
  <c r="R36" i="173"/>
  <c r="Q36" i="173"/>
  <c r="P36" i="173"/>
  <c r="O36" i="173"/>
  <c r="N36" i="173"/>
  <c r="M36" i="173"/>
  <c r="L36" i="173"/>
  <c r="K36" i="173"/>
  <c r="J36" i="173"/>
  <c r="I36" i="173"/>
  <c r="H36" i="173"/>
  <c r="G36" i="173"/>
  <c r="F36" i="173"/>
  <c r="E36" i="173"/>
  <c r="D36" i="173"/>
  <c r="C36" i="173"/>
  <c r="AA36" i="174"/>
  <c r="Y36" i="174"/>
  <c r="X36" i="174"/>
  <c r="Z36" i="174" s="1"/>
  <c r="W36" i="174"/>
  <c r="V36" i="174"/>
  <c r="U36" i="174"/>
  <c r="T36" i="174"/>
  <c r="S36" i="174"/>
  <c r="R36" i="174"/>
  <c r="Q36" i="174"/>
  <c r="P36" i="174"/>
  <c r="O36" i="174"/>
  <c r="N36" i="174"/>
  <c r="M36" i="174"/>
  <c r="L36" i="174"/>
  <c r="K36" i="174"/>
  <c r="J36" i="174"/>
  <c r="I36" i="174"/>
  <c r="H36" i="174"/>
  <c r="G36" i="174"/>
  <c r="F36" i="174"/>
  <c r="E36" i="174"/>
  <c r="D36" i="174"/>
  <c r="C36" i="174"/>
  <c r="AA36" i="175"/>
  <c r="Y36" i="175"/>
  <c r="X36" i="175"/>
  <c r="Z36" i="175" s="1"/>
  <c r="W36" i="175"/>
  <c r="V36" i="175"/>
  <c r="U36" i="175"/>
  <c r="T36" i="175"/>
  <c r="S36" i="175"/>
  <c r="R36" i="175"/>
  <c r="Q36" i="175"/>
  <c r="P36" i="175"/>
  <c r="O36" i="175"/>
  <c r="N36" i="175"/>
  <c r="M36" i="175"/>
  <c r="L36" i="175"/>
  <c r="K36" i="175"/>
  <c r="J36" i="175"/>
  <c r="I36" i="175"/>
  <c r="H36" i="175"/>
  <c r="G36" i="175"/>
  <c r="F36" i="175"/>
  <c r="E36" i="175"/>
  <c r="D36" i="175"/>
  <c r="C36" i="175"/>
  <c r="AA36" i="176"/>
  <c r="Z36" i="176"/>
  <c r="Y36" i="176"/>
  <c r="X36" i="176"/>
  <c r="W36" i="176"/>
  <c r="V36" i="176"/>
  <c r="U36" i="176"/>
  <c r="T36" i="176"/>
  <c r="S36" i="176"/>
  <c r="R36" i="176"/>
  <c r="Q36" i="176"/>
  <c r="P36" i="176"/>
  <c r="O36" i="176"/>
  <c r="N36" i="176"/>
  <c r="M36" i="176"/>
  <c r="L36" i="176"/>
  <c r="K36" i="176"/>
  <c r="J36" i="176"/>
  <c r="I36" i="176"/>
  <c r="H36" i="176"/>
  <c r="G36" i="176"/>
  <c r="F36" i="176"/>
  <c r="E36" i="176"/>
  <c r="D36" i="176"/>
  <c r="C36" i="176"/>
  <c r="AA36" i="177"/>
  <c r="Y36" i="177"/>
  <c r="X36" i="177"/>
  <c r="Z36" i="177" s="1"/>
  <c r="W36" i="177"/>
  <c r="V36" i="177"/>
  <c r="U36" i="177"/>
  <c r="T36" i="177"/>
  <c r="S36" i="177"/>
  <c r="R36" i="177"/>
  <c r="Q36" i="177"/>
  <c r="P36" i="177"/>
  <c r="O36" i="177"/>
  <c r="N36" i="177"/>
  <c r="M36" i="177"/>
  <c r="L36" i="177"/>
  <c r="K36" i="177"/>
  <c r="J36" i="177"/>
  <c r="I36" i="177"/>
  <c r="H36" i="177"/>
  <c r="G36" i="177"/>
  <c r="F36" i="177"/>
  <c r="E36" i="177"/>
  <c r="D36" i="177"/>
  <c r="C36" i="177"/>
  <c r="AA36" i="178"/>
  <c r="Y36" i="178"/>
  <c r="X36" i="178"/>
  <c r="Z36" i="178" s="1"/>
  <c r="W36" i="178"/>
  <c r="V36" i="178"/>
  <c r="U36" i="178"/>
  <c r="T36" i="178"/>
  <c r="S36" i="178"/>
  <c r="R36" i="178"/>
  <c r="Q36" i="178"/>
  <c r="P36" i="178"/>
  <c r="O36" i="178"/>
  <c r="N36" i="178"/>
  <c r="M36" i="178"/>
  <c r="L36" i="178"/>
  <c r="K36" i="178"/>
  <c r="J36" i="178"/>
  <c r="I36" i="178"/>
  <c r="H36" i="178"/>
  <c r="G36" i="178"/>
  <c r="F36" i="178"/>
  <c r="E36" i="178"/>
  <c r="D36" i="178"/>
  <c r="C36" i="178"/>
  <c r="AA36" i="179"/>
  <c r="Y36" i="179"/>
  <c r="X36" i="179"/>
  <c r="Z36" i="179" s="1"/>
  <c r="W36" i="179"/>
  <c r="V36" i="179"/>
  <c r="U36" i="179"/>
  <c r="T36" i="179"/>
  <c r="S36" i="179"/>
  <c r="R36" i="179"/>
  <c r="Q36" i="179"/>
  <c r="P36" i="179"/>
  <c r="O36" i="179"/>
  <c r="N36" i="179"/>
  <c r="M36" i="179"/>
  <c r="L36" i="179"/>
  <c r="K36" i="179"/>
  <c r="J36" i="179"/>
  <c r="I36" i="179"/>
  <c r="H36" i="179"/>
  <c r="G36" i="179"/>
  <c r="F36" i="179"/>
  <c r="E36" i="179"/>
  <c r="D36" i="179"/>
  <c r="C36" i="179"/>
  <c r="AA36" i="180"/>
  <c r="Y36" i="180"/>
  <c r="X36" i="180"/>
  <c r="Z36" i="180" s="1"/>
  <c r="W36" i="180"/>
  <c r="V36" i="180"/>
  <c r="U36" i="180"/>
  <c r="T36" i="180"/>
  <c r="S36" i="180"/>
  <c r="R36" i="180"/>
  <c r="Q36" i="180"/>
  <c r="P36" i="180"/>
  <c r="O36" i="180"/>
  <c r="N36" i="180"/>
  <c r="M36" i="180"/>
  <c r="L36" i="180"/>
  <c r="K36" i="180"/>
  <c r="J36" i="180"/>
  <c r="I36" i="180"/>
  <c r="H36" i="180"/>
  <c r="G36" i="180"/>
  <c r="F36" i="180"/>
  <c r="E36" i="180"/>
  <c r="D36" i="180"/>
  <c r="C36" i="180"/>
  <c r="AA36" i="181"/>
  <c r="Y36" i="181"/>
  <c r="X36" i="181"/>
  <c r="Z36" i="181" s="1"/>
  <c r="W36" i="181"/>
  <c r="V36" i="181"/>
  <c r="U36" i="181"/>
  <c r="T36" i="181"/>
  <c r="S36" i="181"/>
  <c r="R36" i="181"/>
  <c r="Q36" i="181"/>
  <c r="P36" i="181"/>
  <c r="O36" i="181"/>
  <c r="N36" i="181"/>
  <c r="M36" i="181"/>
  <c r="L36" i="181"/>
  <c r="K36" i="181"/>
  <c r="J36" i="181"/>
  <c r="I36" i="181"/>
  <c r="H36" i="181"/>
  <c r="G36" i="181"/>
  <c r="F36" i="181"/>
  <c r="E36" i="181"/>
  <c r="D36" i="181"/>
  <c r="C36" i="181"/>
  <c r="AA36" i="182"/>
  <c r="Y36" i="182"/>
  <c r="X36" i="182"/>
  <c r="Z36" i="182" s="1"/>
  <c r="W36" i="182"/>
  <c r="V36" i="182"/>
  <c r="U36" i="182"/>
  <c r="T36" i="182"/>
  <c r="S36" i="182"/>
  <c r="R36" i="182"/>
  <c r="Q36" i="182"/>
  <c r="P36" i="182"/>
  <c r="O36" i="182"/>
  <c r="N36" i="182"/>
  <c r="M36" i="182"/>
  <c r="L36" i="182"/>
  <c r="K36" i="182"/>
  <c r="J36" i="182"/>
  <c r="I36" i="182"/>
  <c r="H36" i="182"/>
  <c r="G36" i="182"/>
  <c r="F36" i="182"/>
  <c r="E36" i="182"/>
  <c r="D36" i="182"/>
  <c r="C36" i="182"/>
  <c r="AA36" i="183"/>
  <c r="Y36" i="183"/>
  <c r="X36" i="183"/>
  <c r="Z36" i="183" s="1"/>
  <c r="W36" i="183"/>
  <c r="V36" i="183"/>
  <c r="U36" i="183"/>
  <c r="T36" i="183"/>
  <c r="S36" i="183"/>
  <c r="R36" i="183"/>
  <c r="Q36" i="183"/>
  <c r="P36" i="183"/>
  <c r="O36" i="183"/>
  <c r="N36" i="183"/>
  <c r="M36" i="183"/>
  <c r="L36" i="183"/>
  <c r="K36" i="183"/>
  <c r="J36" i="183"/>
  <c r="I36" i="183"/>
  <c r="H36" i="183"/>
  <c r="G36" i="183"/>
  <c r="F36" i="183"/>
  <c r="E36" i="183"/>
  <c r="D36" i="183"/>
  <c r="C36" i="183"/>
  <c r="AA36" i="184"/>
  <c r="Y36" i="184"/>
  <c r="X36" i="184"/>
  <c r="Z36" i="184" s="1"/>
  <c r="W36" i="184"/>
  <c r="V36" i="184"/>
  <c r="U36" i="184"/>
  <c r="T36" i="184"/>
  <c r="S36" i="184"/>
  <c r="R36" i="184"/>
  <c r="Q36" i="184"/>
  <c r="P36" i="184"/>
  <c r="O36" i="184"/>
  <c r="N36" i="184"/>
  <c r="M36" i="184"/>
  <c r="L36" i="184"/>
  <c r="K36" i="184"/>
  <c r="J36" i="184"/>
  <c r="I36" i="184"/>
  <c r="H36" i="184"/>
  <c r="G36" i="184"/>
  <c r="F36" i="184"/>
  <c r="E36" i="184"/>
  <c r="D36" i="184"/>
  <c r="C36" i="184"/>
  <c r="AA36" i="185"/>
  <c r="Y36" i="185"/>
  <c r="X36" i="185"/>
  <c r="Z36" i="185" s="1"/>
  <c r="W36" i="185"/>
  <c r="V36" i="185"/>
  <c r="U36" i="185"/>
  <c r="T36" i="185"/>
  <c r="S36" i="185"/>
  <c r="R36" i="185"/>
  <c r="Q36" i="185"/>
  <c r="P36" i="185"/>
  <c r="O36" i="185"/>
  <c r="N36" i="185"/>
  <c r="M36" i="185"/>
  <c r="L36" i="185"/>
  <c r="K36" i="185"/>
  <c r="J36" i="185"/>
  <c r="I36" i="185"/>
  <c r="H36" i="185"/>
  <c r="G36" i="185"/>
  <c r="F36" i="185"/>
  <c r="E36" i="185"/>
  <c r="D36" i="185"/>
  <c r="C36" i="185"/>
  <c r="AA36" i="186"/>
  <c r="Y36" i="186"/>
  <c r="X36" i="186"/>
  <c r="Z36" i="186" s="1"/>
  <c r="W36" i="186"/>
  <c r="V36" i="186"/>
  <c r="U36" i="186"/>
  <c r="T36" i="186"/>
  <c r="S36" i="186"/>
  <c r="R36" i="186"/>
  <c r="Q36" i="186"/>
  <c r="P36" i="186"/>
  <c r="O36" i="186"/>
  <c r="N36" i="186"/>
  <c r="M36" i="186"/>
  <c r="L36" i="186"/>
  <c r="K36" i="186"/>
  <c r="J36" i="186"/>
  <c r="I36" i="186"/>
  <c r="H36" i="186"/>
  <c r="G36" i="186"/>
  <c r="F36" i="186"/>
  <c r="E36" i="186"/>
  <c r="D36" i="186"/>
  <c r="C36" i="186"/>
  <c r="AA36" i="187"/>
  <c r="Y36" i="187"/>
  <c r="X36" i="187"/>
  <c r="Z36" i="187" s="1"/>
  <c r="W36" i="187"/>
  <c r="V36" i="187"/>
  <c r="U36" i="187"/>
  <c r="T36" i="187"/>
  <c r="S36" i="187"/>
  <c r="R36" i="187"/>
  <c r="Q36" i="187"/>
  <c r="P36" i="187"/>
  <c r="O36" i="187"/>
  <c r="N36" i="187"/>
  <c r="M36" i="187"/>
  <c r="L36" i="187"/>
  <c r="K36" i="187"/>
  <c r="J36" i="187"/>
  <c r="I36" i="187"/>
  <c r="H36" i="187"/>
  <c r="G36" i="187"/>
  <c r="F36" i="187"/>
  <c r="E36" i="187"/>
  <c r="D36" i="187"/>
  <c r="C36" i="187"/>
  <c r="AA36" i="188"/>
  <c r="Y36" i="188"/>
  <c r="Z36" i="188" s="1"/>
  <c r="X36" i="188"/>
  <c r="W36" i="188"/>
  <c r="V36" i="188"/>
  <c r="U36" i="188"/>
  <c r="T36" i="188"/>
  <c r="S36" i="188"/>
  <c r="R36" i="188"/>
  <c r="Q36" i="188"/>
  <c r="P36" i="188"/>
  <c r="O36" i="188"/>
  <c r="N36" i="188"/>
  <c r="M36" i="188"/>
  <c r="L36" i="188"/>
  <c r="K36" i="188"/>
  <c r="J36" i="188"/>
  <c r="I36" i="188"/>
  <c r="H36" i="188"/>
  <c r="G36" i="188"/>
  <c r="F36" i="188"/>
  <c r="E36" i="188"/>
  <c r="D36" i="188"/>
  <c r="C36" i="188"/>
  <c r="AA36" i="189"/>
  <c r="Y36" i="189"/>
  <c r="X36" i="189"/>
  <c r="Z36" i="189" s="1"/>
  <c r="W36" i="189"/>
  <c r="V36" i="189"/>
  <c r="U36" i="189"/>
  <c r="T36" i="189"/>
  <c r="S36" i="189"/>
  <c r="R36" i="189"/>
  <c r="Q36" i="189"/>
  <c r="P36" i="189"/>
  <c r="O36" i="189"/>
  <c r="N36" i="189"/>
  <c r="M36" i="189"/>
  <c r="L36" i="189"/>
  <c r="K36" i="189"/>
  <c r="J36" i="189"/>
  <c r="I36" i="189"/>
  <c r="H36" i="189"/>
  <c r="G36" i="189"/>
  <c r="F36" i="189"/>
  <c r="E36" i="189"/>
  <c r="D36" i="189"/>
  <c r="C36" i="189"/>
  <c r="AA36" i="190"/>
  <c r="Y36" i="190"/>
  <c r="X36" i="190"/>
  <c r="Z36" i="190" s="1"/>
  <c r="W36" i="190"/>
  <c r="V36" i="190"/>
  <c r="U36" i="190"/>
  <c r="T36" i="190"/>
  <c r="S36" i="190"/>
  <c r="R36" i="190"/>
  <c r="Q36" i="190"/>
  <c r="P36" i="190"/>
  <c r="O36" i="190"/>
  <c r="N36" i="190"/>
  <c r="M36" i="190"/>
  <c r="L36" i="190"/>
  <c r="K36" i="190"/>
  <c r="J36" i="190"/>
  <c r="I36" i="190"/>
  <c r="H36" i="190"/>
  <c r="G36" i="190"/>
  <c r="F36" i="190"/>
  <c r="E36" i="190"/>
  <c r="D36" i="190"/>
  <c r="C36" i="190"/>
  <c r="AA36" i="191"/>
  <c r="Y36" i="191"/>
  <c r="X36" i="191"/>
  <c r="Z36" i="191" s="1"/>
  <c r="W36" i="191"/>
  <c r="V36" i="191"/>
  <c r="U36" i="191"/>
  <c r="T36" i="191"/>
  <c r="S36" i="191"/>
  <c r="R36" i="191"/>
  <c r="Q36" i="191"/>
  <c r="P36" i="191"/>
  <c r="O36" i="191"/>
  <c r="N36" i="191"/>
  <c r="M36" i="191"/>
  <c r="L36" i="191"/>
  <c r="K36" i="191"/>
  <c r="J36" i="191"/>
  <c r="I36" i="191"/>
  <c r="H36" i="191"/>
  <c r="G36" i="191"/>
  <c r="F36" i="191"/>
  <c r="E36" i="191"/>
  <c r="D36" i="191"/>
  <c r="C36" i="191"/>
  <c r="AA36" i="192"/>
  <c r="Y36" i="192"/>
  <c r="X36" i="192"/>
  <c r="Z36" i="192" s="1"/>
  <c r="W36" i="192"/>
  <c r="V36" i="192"/>
  <c r="U36" i="192"/>
  <c r="T36" i="192"/>
  <c r="S36" i="192"/>
  <c r="R36" i="192"/>
  <c r="Q36" i="192"/>
  <c r="P36" i="192"/>
  <c r="O36" i="192"/>
  <c r="N36" i="192"/>
  <c r="M36" i="192"/>
  <c r="L36" i="192"/>
  <c r="K36" i="192"/>
  <c r="J36" i="192"/>
  <c r="I36" i="192"/>
  <c r="H36" i="192"/>
  <c r="G36" i="192"/>
  <c r="F36" i="192"/>
  <c r="E36" i="192"/>
  <c r="D36" i="192"/>
  <c r="C36" i="192"/>
  <c r="AA36" i="193"/>
  <c r="Y36" i="193"/>
  <c r="X36" i="193"/>
  <c r="Z36" i="193" s="1"/>
  <c r="W36" i="193"/>
  <c r="V36" i="193"/>
  <c r="U36" i="193"/>
  <c r="T36" i="193"/>
  <c r="S36" i="193"/>
  <c r="R36" i="193"/>
  <c r="Q36" i="193"/>
  <c r="P36" i="193"/>
  <c r="O36" i="193"/>
  <c r="N36" i="193"/>
  <c r="M36" i="193"/>
  <c r="L36" i="193"/>
  <c r="K36" i="193"/>
  <c r="J36" i="193"/>
  <c r="I36" i="193"/>
  <c r="H36" i="193"/>
  <c r="G36" i="193"/>
  <c r="F36" i="193"/>
  <c r="E36" i="193"/>
  <c r="D36" i="193"/>
  <c r="C36" i="193"/>
  <c r="AA36" i="194"/>
  <c r="Y36" i="194"/>
  <c r="X36" i="194"/>
  <c r="Z36" i="194" s="1"/>
  <c r="W36" i="194"/>
  <c r="V36" i="194"/>
  <c r="U36" i="194"/>
  <c r="T36" i="194"/>
  <c r="S36" i="194"/>
  <c r="R36" i="194"/>
  <c r="Q36" i="194"/>
  <c r="P36" i="194"/>
  <c r="O36" i="194"/>
  <c r="N36" i="194"/>
  <c r="M36" i="194"/>
  <c r="L36" i="194"/>
  <c r="K36" i="194"/>
  <c r="J36" i="194"/>
  <c r="I36" i="194"/>
  <c r="H36" i="194"/>
  <c r="G36" i="194"/>
  <c r="F36" i="194"/>
  <c r="E36" i="194"/>
  <c r="D36" i="194"/>
  <c r="C36" i="194"/>
  <c r="AA36" i="195"/>
  <c r="Y36" i="195"/>
  <c r="X36" i="195"/>
  <c r="W36" i="195"/>
  <c r="V36" i="195"/>
  <c r="U36" i="195"/>
  <c r="T36" i="195"/>
  <c r="S36" i="195"/>
  <c r="R36" i="195"/>
  <c r="Q36" i="195"/>
  <c r="P36" i="195"/>
  <c r="O36" i="195"/>
  <c r="N36" i="195"/>
  <c r="M36" i="195"/>
  <c r="L36" i="195"/>
  <c r="K36" i="195"/>
  <c r="J36" i="195"/>
  <c r="I36" i="195"/>
  <c r="H36" i="195"/>
  <c r="G36" i="195"/>
  <c r="F36" i="195"/>
  <c r="E36" i="195"/>
  <c r="D36" i="195"/>
  <c r="C36" i="195"/>
  <c r="AA36" i="196"/>
  <c r="Z36" i="196"/>
  <c r="Y36" i="196"/>
  <c r="X36" i="196"/>
  <c r="W36" i="196"/>
  <c r="V36" i="196"/>
  <c r="U36" i="196"/>
  <c r="T36" i="196"/>
  <c r="S36" i="196"/>
  <c r="R36" i="196"/>
  <c r="Q36" i="196"/>
  <c r="P36" i="196"/>
  <c r="O36" i="196"/>
  <c r="N36" i="196"/>
  <c r="M36" i="196"/>
  <c r="L36" i="196"/>
  <c r="K36" i="196"/>
  <c r="J36" i="196"/>
  <c r="I36" i="196"/>
  <c r="H36" i="196"/>
  <c r="G36" i="196"/>
  <c r="F36" i="196"/>
  <c r="E36" i="196"/>
  <c r="D36" i="196"/>
  <c r="C36" i="196"/>
  <c r="AA36" i="197"/>
  <c r="Y36" i="197"/>
  <c r="X36" i="197"/>
  <c r="Z36" i="197" s="1"/>
  <c r="W36" i="197"/>
  <c r="V36" i="197"/>
  <c r="U36" i="197"/>
  <c r="T36" i="197"/>
  <c r="S36" i="197"/>
  <c r="R36" i="197"/>
  <c r="Q36" i="197"/>
  <c r="P36" i="197"/>
  <c r="O36" i="197"/>
  <c r="N36" i="197"/>
  <c r="M36" i="197"/>
  <c r="L36" i="197"/>
  <c r="K36" i="197"/>
  <c r="J36" i="197"/>
  <c r="I36" i="197"/>
  <c r="H36" i="197"/>
  <c r="G36" i="197"/>
  <c r="F36" i="197"/>
  <c r="E36" i="197"/>
  <c r="D36" i="197"/>
  <c r="C36" i="197"/>
  <c r="AA36" i="198"/>
  <c r="Y36" i="198"/>
  <c r="X36" i="198"/>
  <c r="Z36" i="198" s="1"/>
  <c r="W36" i="198"/>
  <c r="V36" i="198"/>
  <c r="U36" i="198"/>
  <c r="T36" i="198"/>
  <c r="S36" i="198"/>
  <c r="R36" i="198"/>
  <c r="Q36" i="198"/>
  <c r="P36" i="198"/>
  <c r="O36" i="198"/>
  <c r="N36" i="198"/>
  <c r="M36" i="198"/>
  <c r="L36" i="198"/>
  <c r="K36" i="198"/>
  <c r="J36" i="198"/>
  <c r="I36" i="198"/>
  <c r="H36" i="198"/>
  <c r="G36" i="198"/>
  <c r="F36" i="198"/>
  <c r="E36" i="198"/>
  <c r="D36" i="198"/>
  <c r="C36" i="198"/>
  <c r="AA36" i="199"/>
  <c r="Y36" i="199"/>
  <c r="X36" i="199"/>
  <c r="Z36" i="199" s="1"/>
  <c r="W36" i="199"/>
  <c r="V36" i="199"/>
  <c r="U36" i="199"/>
  <c r="T36" i="199"/>
  <c r="S36" i="199"/>
  <c r="R36" i="199"/>
  <c r="Q36" i="199"/>
  <c r="P36" i="199"/>
  <c r="O36" i="199"/>
  <c r="N36" i="199"/>
  <c r="M36" i="199"/>
  <c r="L36" i="199"/>
  <c r="K36" i="199"/>
  <c r="J36" i="199"/>
  <c r="I36" i="199"/>
  <c r="H36" i="199"/>
  <c r="G36" i="199"/>
  <c r="F36" i="199"/>
  <c r="E36" i="199"/>
  <c r="D36" i="199"/>
  <c r="C36" i="199"/>
  <c r="AA36" i="200"/>
  <c r="Y36" i="200"/>
  <c r="X36" i="200"/>
  <c r="Z36" i="200" s="1"/>
  <c r="W36" i="200"/>
  <c r="V36" i="200"/>
  <c r="U36" i="200"/>
  <c r="T36" i="200"/>
  <c r="S36" i="200"/>
  <c r="R36" i="200"/>
  <c r="Q36" i="200"/>
  <c r="P36" i="200"/>
  <c r="O36" i="200"/>
  <c r="N36" i="200"/>
  <c r="M36" i="200"/>
  <c r="L36" i="200"/>
  <c r="K36" i="200"/>
  <c r="J36" i="200"/>
  <c r="I36" i="200"/>
  <c r="H36" i="200"/>
  <c r="G36" i="200"/>
  <c r="F36" i="200"/>
  <c r="E36" i="200"/>
  <c r="D36" i="200"/>
  <c r="C36" i="200"/>
  <c r="AA36" i="201"/>
  <c r="Y36" i="201"/>
  <c r="X36" i="201"/>
  <c r="Z36" i="201" s="1"/>
  <c r="W36" i="201"/>
  <c r="V36" i="201"/>
  <c r="U36" i="201"/>
  <c r="T36" i="201"/>
  <c r="S36" i="201"/>
  <c r="R36" i="201"/>
  <c r="Q36" i="201"/>
  <c r="P36" i="201"/>
  <c r="O36" i="201"/>
  <c r="N36" i="201"/>
  <c r="M36" i="201"/>
  <c r="L36" i="201"/>
  <c r="K36" i="201"/>
  <c r="J36" i="201"/>
  <c r="I36" i="201"/>
  <c r="H36" i="201"/>
  <c r="G36" i="201"/>
  <c r="F36" i="201"/>
  <c r="E36" i="201"/>
  <c r="D36" i="201"/>
  <c r="C36" i="201"/>
  <c r="AA36" i="202"/>
  <c r="Y36" i="202"/>
  <c r="X36" i="202"/>
  <c r="Z36" i="202" s="1"/>
  <c r="W36" i="202"/>
  <c r="V36" i="202"/>
  <c r="U36" i="202"/>
  <c r="T36" i="202"/>
  <c r="S36" i="202"/>
  <c r="R36" i="202"/>
  <c r="Q36" i="202"/>
  <c r="P36" i="202"/>
  <c r="O36" i="202"/>
  <c r="N36" i="202"/>
  <c r="M36" i="202"/>
  <c r="L36" i="202"/>
  <c r="K36" i="202"/>
  <c r="J36" i="202"/>
  <c r="I36" i="202"/>
  <c r="H36" i="202"/>
  <c r="G36" i="202"/>
  <c r="F36" i="202"/>
  <c r="E36" i="202"/>
  <c r="D36" i="202"/>
  <c r="C36" i="202"/>
  <c r="AA36" i="203"/>
  <c r="Y36" i="203"/>
  <c r="X36" i="203"/>
  <c r="W36" i="203"/>
  <c r="V36" i="203"/>
  <c r="U36" i="203"/>
  <c r="T36" i="203"/>
  <c r="S36" i="203"/>
  <c r="R36" i="203"/>
  <c r="Q36" i="203"/>
  <c r="P36" i="203"/>
  <c r="O36" i="203"/>
  <c r="N36" i="203"/>
  <c r="M36" i="203"/>
  <c r="L36" i="203"/>
  <c r="K36" i="203"/>
  <c r="J36" i="203"/>
  <c r="I36" i="203"/>
  <c r="H36" i="203"/>
  <c r="G36" i="203"/>
  <c r="F36" i="203"/>
  <c r="E36" i="203"/>
  <c r="D36" i="203"/>
  <c r="C36" i="203"/>
  <c r="AA36" i="204"/>
  <c r="Z36" i="204"/>
  <c r="Y36" i="204"/>
  <c r="X36" i="204"/>
  <c r="W36" i="204"/>
  <c r="V36" i="204"/>
  <c r="U36" i="204"/>
  <c r="T36" i="204"/>
  <c r="S36" i="204"/>
  <c r="R36" i="204"/>
  <c r="Q36" i="204"/>
  <c r="P36" i="204"/>
  <c r="O36" i="204"/>
  <c r="N36" i="204"/>
  <c r="M36" i="204"/>
  <c r="L36" i="204"/>
  <c r="K36" i="204"/>
  <c r="J36" i="204"/>
  <c r="I36" i="204"/>
  <c r="H36" i="204"/>
  <c r="G36" i="204"/>
  <c r="F36" i="204"/>
  <c r="E36" i="204"/>
  <c r="D36" i="204"/>
  <c r="C36" i="204"/>
  <c r="AA36" i="205"/>
  <c r="Y36" i="205"/>
  <c r="X36" i="205"/>
  <c r="Z36" i="205" s="1"/>
  <c r="W36" i="205"/>
  <c r="V36" i="205"/>
  <c r="U36" i="205"/>
  <c r="T36" i="205"/>
  <c r="S36" i="205"/>
  <c r="R36" i="205"/>
  <c r="Q36" i="205"/>
  <c r="P36" i="205"/>
  <c r="O36" i="205"/>
  <c r="N36" i="205"/>
  <c r="M36" i="205"/>
  <c r="L36" i="205"/>
  <c r="K36" i="205"/>
  <c r="J36" i="205"/>
  <c r="I36" i="205"/>
  <c r="H36" i="205"/>
  <c r="G36" i="205"/>
  <c r="F36" i="205"/>
  <c r="E36" i="205"/>
  <c r="D36" i="205"/>
  <c r="C36" i="205"/>
  <c r="AA36" i="206"/>
  <c r="Y36" i="206"/>
  <c r="X36" i="206"/>
  <c r="Z36" i="206" s="1"/>
  <c r="W36" i="206"/>
  <c r="V36" i="206"/>
  <c r="U36" i="206"/>
  <c r="T36" i="206"/>
  <c r="S36" i="206"/>
  <c r="R36" i="206"/>
  <c r="Q36" i="206"/>
  <c r="P36" i="206"/>
  <c r="O36" i="206"/>
  <c r="N36" i="206"/>
  <c r="M36" i="206"/>
  <c r="L36" i="206"/>
  <c r="K36" i="206"/>
  <c r="J36" i="206"/>
  <c r="I36" i="206"/>
  <c r="H36" i="206"/>
  <c r="G36" i="206"/>
  <c r="F36" i="206"/>
  <c r="E36" i="206"/>
  <c r="D36" i="206"/>
  <c r="C36" i="206"/>
  <c r="AA36" i="207"/>
  <c r="Y36" i="207"/>
  <c r="X36" i="207"/>
  <c r="Z36" i="207" s="1"/>
  <c r="W36" i="207"/>
  <c r="V36" i="207"/>
  <c r="U36" i="207"/>
  <c r="T36" i="207"/>
  <c r="S36" i="207"/>
  <c r="R36" i="207"/>
  <c r="Q36" i="207"/>
  <c r="P36" i="207"/>
  <c r="O36" i="207"/>
  <c r="N36" i="207"/>
  <c r="M36" i="207"/>
  <c r="L36" i="207"/>
  <c r="K36" i="207"/>
  <c r="J36" i="207"/>
  <c r="I36" i="207"/>
  <c r="H36" i="207"/>
  <c r="G36" i="207"/>
  <c r="F36" i="207"/>
  <c r="E36" i="207"/>
  <c r="D36" i="207"/>
  <c r="C36" i="207"/>
  <c r="AA36" i="208"/>
  <c r="Y36" i="208"/>
  <c r="X36" i="208"/>
  <c r="Z36" i="208" s="1"/>
  <c r="W36" i="208"/>
  <c r="V36" i="208"/>
  <c r="U36" i="208"/>
  <c r="T36" i="208"/>
  <c r="S36" i="208"/>
  <c r="R36" i="208"/>
  <c r="Q36" i="208"/>
  <c r="P36" i="208"/>
  <c r="O36" i="208"/>
  <c r="N36" i="208"/>
  <c r="M36" i="208"/>
  <c r="L36" i="208"/>
  <c r="K36" i="208"/>
  <c r="J36" i="208"/>
  <c r="I36" i="208"/>
  <c r="H36" i="208"/>
  <c r="G36" i="208"/>
  <c r="F36" i="208"/>
  <c r="E36" i="208"/>
  <c r="D36" i="208"/>
  <c r="C36" i="208"/>
  <c r="AA36" i="209"/>
  <c r="Y36" i="209"/>
  <c r="X36" i="209"/>
  <c r="Z36" i="209" s="1"/>
  <c r="W36" i="209"/>
  <c r="V36" i="209"/>
  <c r="U36" i="209"/>
  <c r="T36" i="209"/>
  <c r="S36" i="209"/>
  <c r="R36" i="209"/>
  <c r="Q36" i="209"/>
  <c r="P36" i="209"/>
  <c r="O36" i="209"/>
  <c r="N36" i="209"/>
  <c r="M36" i="209"/>
  <c r="L36" i="209"/>
  <c r="K36" i="209"/>
  <c r="J36" i="209"/>
  <c r="I36" i="209"/>
  <c r="H36" i="209"/>
  <c r="G36" i="209"/>
  <c r="F36" i="209"/>
  <c r="E36" i="209"/>
  <c r="D36" i="209"/>
  <c r="C36" i="209"/>
  <c r="AA36" i="210"/>
  <c r="Y36" i="210"/>
  <c r="X36" i="210"/>
  <c r="Z36" i="210" s="1"/>
  <c r="W36" i="210"/>
  <c r="V36" i="210"/>
  <c r="U36" i="210"/>
  <c r="T36" i="210"/>
  <c r="S36" i="210"/>
  <c r="R36" i="210"/>
  <c r="Q36" i="210"/>
  <c r="P36" i="210"/>
  <c r="O36" i="210"/>
  <c r="N36" i="210"/>
  <c r="M36" i="210"/>
  <c r="L36" i="210"/>
  <c r="K36" i="210"/>
  <c r="J36" i="210"/>
  <c r="I36" i="210"/>
  <c r="H36" i="210"/>
  <c r="G36" i="210"/>
  <c r="F36" i="210"/>
  <c r="E36" i="210"/>
  <c r="D36" i="210"/>
  <c r="C36" i="210"/>
  <c r="AA36" i="211"/>
  <c r="Y36" i="211"/>
  <c r="X36" i="211"/>
  <c r="Z36" i="211" s="1"/>
  <c r="W36" i="211"/>
  <c r="V36" i="211"/>
  <c r="U36" i="211"/>
  <c r="T36" i="211"/>
  <c r="S36" i="211"/>
  <c r="R36" i="211"/>
  <c r="Q36" i="211"/>
  <c r="P36" i="211"/>
  <c r="O36" i="211"/>
  <c r="N36" i="211"/>
  <c r="M36" i="211"/>
  <c r="L36" i="211"/>
  <c r="K36" i="211"/>
  <c r="J36" i="211"/>
  <c r="I36" i="211"/>
  <c r="H36" i="211"/>
  <c r="G36" i="211"/>
  <c r="F36" i="211"/>
  <c r="E36" i="211"/>
  <c r="D36" i="211"/>
  <c r="C36" i="211"/>
  <c r="AA36" i="212"/>
  <c r="Z36" i="212"/>
  <c r="Y36" i="212"/>
  <c r="X36" i="212"/>
  <c r="W36" i="212"/>
  <c r="V36" i="212"/>
  <c r="U36" i="212"/>
  <c r="T36" i="212"/>
  <c r="S36" i="212"/>
  <c r="R36" i="212"/>
  <c r="Q36" i="212"/>
  <c r="P36" i="212"/>
  <c r="O36" i="212"/>
  <c r="N36" i="212"/>
  <c r="M36" i="212"/>
  <c r="L36" i="212"/>
  <c r="K36" i="212"/>
  <c r="J36" i="212"/>
  <c r="I36" i="212"/>
  <c r="H36" i="212"/>
  <c r="G36" i="212"/>
  <c r="F36" i="212"/>
  <c r="E36" i="212"/>
  <c r="D36" i="212"/>
  <c r="C36" i="212"/>
  <c r="AA36" i="213"/>
  <c r="Y36" i="213"/>
  <c r="X36" i="213"/>
  <c r="Z36" i="213" s="1"/>
  <c r="W36" i="213"/>
  <c r="V36" i="213"/>
  <c r="U36" i="213"/>
  <c r="T36" i="213"/>
  <c r="S36" i="213"/>
  <c r="R36" i="213"/>
  <c r="Q36" i="213"/>
  <c r="P36" i="213"/>
  <c r="O36" i="213"/>
  <c r="N36" i="213"/>
  <c r="M36" i="213"/>
  <c r="L36" i="213"/>
  <c r="K36" i="213"/>
  <c r="J36" i="213"/>
  <c r="I36" i="213"/>
  <c r="H36" i="213"/>
  <c r="G36" i="213"/>
  <c r="F36" i="213"/>
  <c r="E36" i="213"/>
  <c r="D36" i="213"/>
  <c r="C36" i="213"/>
  <c r="AA36" i="214"/>
  <c r="Y36" i="214"/>
  <c r="X36" i="214"/>
  <c r="Z36" i="214" s="1"/>
  <c r="W36" i="214"/>
  <c r="V36" i="214"/>
  <c r="U36" i="214"/>
  <c r="T36" i="214"/>
  <c r="S36" i="214"/>
  <c r="R36" i="214"/>
  <c r="Q36" i="214"/>
  <c r="P36" i="214"/>
  <c r="O36" i="214"/>
  <c r="N36" i="214"/>
  <c r="M36" i="214"/>
  <c r="L36" i="214"/>
  <c r="K36" i="214"/>
  <c r="J36" i="214"/>
  <c r="I36" i="214"/>
  <c r="H36" i="214"/>
  <c r="G36" i="214"/>
  <c r="F36" i="214"/>
  <c r="E36" i="214"/>
  <c r="D36" i="214"/>
  <c r="C36" i="214"/>
  <c r="AA36" i="215"/>
  <c r="Y36" i="215"/>
  <c r="X36" i="215"/>
  <c r="Z36" i="215" s="1"/>
  <c r="W36" i="215"/>
  <c r="V36" i="215"/>
  <c r="U36" i="215"/>
  <c r="T36" i="215"/>
  <c r="S36" i="215"/>
  <c r="R36" i="215"/>
  <c r="Q36" i="215"/>
  <c r="P36" i="215"/>
  <c r="O36" i="215"/>
  <c r="N36" i="215"/>
  <c r="M36" i="215"/>
  <c r="L36" i="215"/>
  <c r="K36" i="215"/>
  <c r="J36" i="215"/>
  <c r="I36" i="215"/>
  <c r="H36" i="215"/>
  <c r="G36" i="215"/>
  <c r="F36" i="215"/>
  <c r="E36" i="215"/>
  <c r="D36" i="215"/>
  <c r="C36" i="215"/>
  <c r="AA36" i="216"/>
  <c r="Y36" i="216"/>
  <c r="X36" i="216"/>
  <c r="Z36" i="216" s="1"/>
  <c r="W36" i="216"/>
  <c r="V36" i="216"/>
  <c r="U36" i="216"/>
  <c r="T36" i="216"/>
  <c r="S36" i="216"/>
  <c r="R36" i="216"/>
  <c r="Q36" i="216"/>
  <c r="P36" i="216"/>
  <c r="O36" i="216"/>
  <c r="N36" i="216"/>
  <c r="M36" i="216"/>
  <c r="L36" i="216"/>
  <c r="K36" i="216"/>
  <c r="J36" i="216"/>
  <c r="I36" i="216"/>
  <c r="H36" i="216"/>
  <c r="G36" i="216"/>
  <c r="F36" i="216"/>
  <c r="E36" i="216"/>
  <c r="D36" i="216"/>
  <c r="C36" i="216"/>
  <c r="AA36" i="217"/>
  <c r="Y36" i="217"/>
  <c r="X36" i="217"/>
  <c r="Z36" i="217" s="1"/>
  <c r="W36" i="217"/>
  <c r="V36" i="217"/>
  <c r="U36" i="217"/>
  <c r="T36" i="217"/>
  <c r="S36" i="217"/>
  <c r="R36" i="217"/>
  <c r="Q36" i="217"/>
  <c r="P36" i="217"/>
  <c r="O36" i="217"/>
  <c r="N36" i="217"/>
  <c r="M36" i="217"/>
  <c r="L36" i="217"/>
  <c r="K36" i="217"/>
  <c r="J36" i="217"/>
  <c r="I36" i="217"/>
  <c r="H36" i="217"/>
  <c r="G36" i="217"/>
  <c r="F36" i="217"/>
  <c r="E36" i="217"/>
  <c r="D36" i="217"/>
  <c r="C36" i="217"/>
  <c r="AA36" i="218"/>
  <c r="Y36" i="218"/>
  <c r="X36" i="218"/>
  <c r="Z36" i="218" s="1"/>
  <c r="W36" i="218"/>
  <c r="V36" i="218"/>
  <c r="U36" i="218"/>
  <c r="T36" i="218"/>
  <c r="S36" i="218"/>
  <c r="R36" i="218"/>
  <c r="Q36" i="218"/>
  <c r="P36" i="218"/>
  <c r="O36" i="218"/>
  <c r="N36" i="218"/>
  <c r="M36" i="218"/>
  <c r="L36" i="218"/>
  <c r="K36" i="218"/>
  <c r="J36" i="218"/>
  <c r="I36" i="218"/>
  <c r="H36" i="218"/>
  <c r="G36" i="218"/>
  <c r="F36" i="218"/>
  <c r="E36" i="218"/>
  <c r="D36" i="218"/>
  <c r="C36" i="218"/>
  <c r="AA36" i="219"/>
  <c r="Y36" i="219"/>
  <c r="X36" i="219"/>
  <c r="Z36" i="219" s="1"/>
  <c r="W36" i="219"/>
  <c r="V36" i="219"/>
  <c r="U36" i="219"/>
  <c r="T36" i="219"/>
  <c r="S36" i="219"/>
  <c r="R36" i="219"/>
  <c r="Q36" i="219"/>
  <c r="P36" i="219"/>
  <c r="O36" i="219"/>
  <c r="N36" i="219"/>
  <c r="M36" i="219"/>
  <c r="L36" i="219"/>
  <c r="K36" i="219"/>
  <c r="J36" i="219"/>
  <c r="I36" i="219"/>
  <c r="H36" i="219"/>
  <c r="G36" i="219"/>
  <c r="F36" i="219"/>
  <c r="E36" i="219"/>
  <c r="D36" i="219"/>
  <c r="C36" i="219"/>
  <c r="AA36" i="220"/>
  <c r="Z36" i="220"/>
  <c r="Y36" i="220"/>
  <c r="X36" i="220"/>
  <c r="W36" i="220"/>
  <c r="V36" i="220"/>
  <c r="U36" i="220"/>
  <c r="T36" i="220"/>
  <c r="S36" i="220"/>
  <c r="R36" i="220"/>
  <c r="Q36" i="220"/>
  <c r="P36" i="220"/>
  <c r="O36" i="220"/>
  <c r="N36" i="220"/>
  <c r="M36" i="220"/>
  <c r="L36" i="220"/>
  <c r="K36" i="220"/>
  <c r="J36" i="220"/>
  <c r="I36" i="220"/>
  <c r="H36" i="220"/>
  <c r="G36" i="220"/>
  <c r="F36" i="220"/>
  <c r="E36" i="220"/>
  <c r="D36" i="220"/>
  <c r="C36" i="220"/>
  <c r="AA36" i="221"/>
  <c r="Y36" i="221"/>
  <c r="X36" i="221"/>
  <c r="Z36" i="221" s="1"/>
  <c r="W36" i="221"/>
  <c r="V36" i="221"/>
  <c r="U36" i="221"/>
  <c r="T36" i="221"/>
  <c r="S36" i="221"/>
  <c r="R36" i="221"/>
  <c r="Q36" i="221"/>
  <c r="P36" i="221"/>
  <c r="O36" i="221"/>
  <c r="N36" i="221"/>
  <c r="M36" i="221"/>
  <c r="L36" i="221"/>
  <c r="K36" i="221"/>
  <c r="J36" i="221"/>
  <c r="I36" i="221"/>
  <c r="H36" i="221"/>
  <c r="G36" i="221"/>
  <c r="F36" i="221"/>
  <c r="E36" i="221"/>
  <c r="D36" i="221"/>
  <c r="C36" i="221"/>
  <c r="AA36" i="222"/>
  <c r="Y36" i="222"/>
  <c r="X36" i="222"/>
  <c r="Z36" i="222" s="1"/>
  <c r="W36" i="222"/>
  <c r="V36" i="222"/>
  <c r="U36" i="222"/>
  <c r="T36" i="222"/>
  <c r="S36" i="222"/>
  <c r="R36" i="222"/>
  <c r="Q36" i="222"/>
  <c r="P36" i="222"/>
  <c r="O36" i="222"/>
  <c r="N36" i="222"/>
  <c r="M36" i="222"/>
  <c r="L36" i="222"/>
  <c r="K36" i="222"/>
  <c r="J36" i="222"/>
  <c r="I36" i="222"/>
  <c r="H36" i="222"/>
  <c r="G36" i="222"/>
  <c r="F36" i="222"/>
  <c r="E36" i="222"/>
  <c r="D36" i="222"/>
  <c r="C36" i="222"/>
  <c r="AA36" i="223"/>
  <c r="Y36" i="223"/>
  <c r="X36" i="223"/>
  <c r="Z36" i="223" s="1"/>
  <c r="W36" i="223"/>
  <c r="V36" i="223"/>
  <c r="U36" i="223"/>
  <c r="T36" i="223"/>
  <c r="S36" i="223"/>
  <c r="R36" i="223"/>
  <c r="Q36" i="223"/>
  <c r="P36" i="223"/>
  <c r="O36" i="223"/>
  <c r="N36" i="223"/>
  <c r="M36" i="223"/>
  <c r="L36" i="223"/>
  <c r="K36" i="223"/>
  <c r="J36" i="223"/>
  <c r="I36" i="223"/>
  <c r="H36" i="223"/>
  <c r="G36" i="223"/>
  <c r="F36" i="223"/>
  <c r="E36" i="223"/>
  <c r="D36" i="223"/>
  <c r="C36" i="223"/>
  <c r="AA36" i="224"/>
  <c r="Y36" i="224"/>
  <c r="X36" i="224"/>
  <c r="Z36" i="224" s="1"/>
  <c r="W36" i="224"/>
  <c r="V36" i="224"/>
  <c r="U36" i="224"/>
  <c r="T36" i="224"/>
  <c r="S36" i="224"/>
  <c r="R36" i="224"/>
  <c r="Q36" i="224"/>
  <c r="P36" i="224"/>
  <c r="O36" i="224"/>
  <c r="N36" i="224"/>
  <c r="M36" i="224"/>
  <c r="L36" i="224"/>
  <c r="K36" i="224"/>
  <c r="J36" i="224"/>
  <c r="I36" i="224"/>
  <c r="H36" i="224"/>
  <c r="G36" i="224"/>
  <c r="F36" i="224"/>
  <c r="E36" i="224"/>
  <c r="D36" i="224"/>
  <c r="C36" i="224"/>
  <c r="AA36" i="225"/>
  <c r="Y36" i="225"/>
  <c r="X36" i="225"/>
  <c r="Z36" i="225" s="1"/>
  <c r="W36" i="225"/>
  <c r="V36" i="225"/>
  <c r="U36" i="225"/>
  <c r="T36" i="225"/>
  <c r="S36" i="225"/>
  <c r="R36" i="225"/>
  <c r="Q36" i="225"/>
  <c r="P36" i="225"/>
  <c r="O36" i="225"/>
  <c r="N36" i="225"/>
  <c r="M36" i="225"/>
  <c r="L36" i="225"/>
  <c r="K36" i="225"/>
  <c r="J36" i="225"/>
  <c r="I36" i="225"/>
  <c r="H36" i="225"/>
  <c r="G36" i="225"/>
  <c r="F36" i="225"/>
  <c r="E36" i="225"/>
  <c r="D36" i="225"/>
  <c r="C36" i="225"/>
  <c r="AA36" i="226"/>
  <c r="Y36" i="226"/>
  <c r="X36" i="226"/>
  <c r="W36" i="226"/>
  <c r="V36" i="226"/>
  <c r="U36" i="226"/>
  <c r="T36" i="226"/>
  <c r="S36" i="226"/>
  <c r="R36" i="226"/>
  <c r="Q36" i="226"/>
  <c r="P36" i="226"/>
  <c r="O36" i="226"/>
  <c r="N36" i="226"/>
  <c r="M36" i="226"/>
  <c r="L36" i="226"/>
  <c r="K36" i="226"/>
  <c r="J36" i="226"/>
  <c r="I36" i="226"/>
  <c r="H36" i="226"/>
  <c r="G36" i="226"/>
  <c r="F36" i="226"/>
  <c r="E36" i="226"/>
  <c r="D36" i="226"/>
  <c r="C36" i="226"/>
  <c r="AA36" i="227"/>
  <c r="Y36" i="227"/>
  <c r="X36" i="227"/>
  <c r="Z36" i="227" s="1"/>
  <c r="W36" i="227"/>
  <c r="V36" i="227"/>
  <c r="U36" i="227"/>
  <c r="T36" i="227"/>
  <c r="S36" i="227"/>
  <c r="R36" i="227"/>
  <c r="Q36" i="227"/>
  <c r="P36" i="227"/>
  <c r="O36" i="227"/>
  <c r="N36" i="227"/>
  <c r="M36" i="227"/>
  <c r="L36" i="227"/>
  <c r="K36" i="227"/>
  <c r="J36" i="227"/>
  <c r="I36" i="227"/>
  <c r="H36" i="227"/>
  <c r="G36" i="227"/>
  <c r="F36" i="227"/>
  <c r="E36" i="227"/>
  <c r="D36" i="227"/>
  <c r="C36" i="227"/>
  <c r="AA36" i="228"/>
  <c r="Y36" i="228"/>
  <c r="Z36" i="228" s="1"/>
  <c r="X36" i="228"/>
  <c r="W36" i="228"/>
  <c r="V36" i="228"/>
  <c r="U36" i="228"/>
  <c r="T36" i="228"/>
  <c r="S36" i="228"/>
  <c r="R36" i="228"/>
  <c r="Q36" i="228"/>
  <c r="P36" i="228"/>
  <c r="O36" i="228"/>
  <c r="N36" i="228"/>
  <c r="M36" i="228"/>
  <c r="L36" i="228"/>
  <c r="K36" i="228"/>
  <c r="J36" i="228"/>
  <c r="I36" i="228"/>
  <c r="H36" i="228"/>
  <c r="G36" i="228"/>
  <c r="F36" i="228"/>
  <c r="E36" i="228"/>
  <c r="D36" i="228"/>
  <c r="C36" i="228"/>
  <c r="AA36" i="229"/>
  <c r="Z36" i="229"/>
  <c r="Y36" i="229"/>
  <c r="X36" i="229"/>
  <c r="W36" i="229"/>
  <c r="V36" i="229"/>
  <c r="U36" i="229"/>
  <c r="T36" i="229"/>
  <c r="S36" i="229"/>
  <c r="R36" i="229"/>
  <c r="Q36" i="229"/>
  <c r="P36" i="229"/>
  <c r="O36" i="229"/>
  <c r="N36" i="229"/>
  <c r="M36" i="229"/>
  <c r="L36" i="229"/>
  <c r="K36" i="229"/>
  <c r="J36" i="229"/>
  <c r="I36" i="229"/>
  <c r="H36" i="229"/>
  <c r="G36" i="229"/>
  <c r="F36" i="229"/>
  <c r="E36" i="229"/>
  <c r="D36" i="229"/>
  <c r="C36" i="229"/>
  <c r="AA36" i="230"/>
  <c r="Y36" i="230"/>
  <c r="X36" i="230"/>
  <c r="Z36" i="230" s="1"/>
  <c r="W36" i="230"/>
  <c r="V36" i="230"/>
  <c r="U36" i="230"/>
  <c r="T36" i="230"/>
  <c r="S36" i="230"/>
  <c r="R36" i="230"/>
  <c r="Q36" i="230"/>
  <c r="P36" i="230"/>
  <c r="O36" i="230"/>
  <c r="N36" i="230"/>
  <c r="M36" i="230"/>
  <c r="L36" i="230"/>
  <c r="K36" i="230"/>
  <c r="J36" i="230"/>
  <c r="I36" i="230"/>
  <c r="H36" i="230"/>
  <c r="G36" i="230"/>
  <c r="F36" i="230"/>
  <c r="E36" i="230"/>
  <c r="D36" i="230"/>
  <c r="C36" i="230"/>
  <c r="AA36" i="231"/>
  <c r="Y36" i="231"/>
  <c r="X36" i="231"/>
  <c r="Z36" i="231" s="1"/>
  <c r="W36" i="231"/>
  <c r="V36" i="231"/>
  <c r="U36" i="231"/>
  <c r="T36" i="231"/>
  <c r="S36" i="231"/>
  <c r="R36" i="231"/>
  <c r="Q36" i="231"/>
  <c r="P36" i="231"/>
  <c r="O36" i="231"/>
  <c r="N36" i="231"/>
  <c r="M36" i="231"/>
  <c r="L36" i="231"/>
  <c r="K36" i="231"/>
  <c r="J36" i="231"/>
  <c r="I36" i="231"/>
  <c r="H36" i="231"/>
  <c r="G36" i="231"/>
  <c r="F36" i="231"/>
  <c r="E36" i="231"/>
  <c r="D36" i="231"/>
  <c r="C36" i="231"/>
  <c r="AA36" i="232"/>
  <c r="Y36" i="232"/>
  <c r="X36" i="232"/>
  <c r="Z36" i="232" s="1"/>
  <c r="W36" i="232"/>
  <c r="V36" i="232"/>
  <c r="U36" i="232"/>
  <c r="T36" i="232"/>
  <c r="S36" i="232"/>
  <c r="R36" i="232"/>
  <c r="Q36" i="232"/>
  <c r="P36" i="232"/>
  <c r="O36" i="232"/>
  <c r="N36" i="232"/>
  <c r="M36" i="232"/>
  <c r="L36" i="232"/>
  <c r="K36" i="232"/>
  <c r="J36" i="232"/>
  <c r="I36" i="232"/>
  <c r="H36" i="232"/>
  <c r="G36" i="232"/>
  <c r="F36" i="232"/>
  <c r="E36" i="232"/>
  <c r="D36" i="232"/>
  <c r="C36" i="232"/>
  <c r="AA36" i="233"/>
  <c r="Y36" i="233"/>
  <c r="X36" i="233"/>
  <c r="Z36" i="233" s="1"/>
  <c r="W36" i="233"/>
  <c r="V36" i="233"/>
  <c r="U36" i="233"/>
  <c r="T36" i="233"/>
  <c r="S36" i="233"/>
  <c r="R36" i="233"/>
  <c r="Q36" i="233"/>
  <c r="P36" i="233"/>
  <c r="O36" i="233"/>
  <c r="N36" i="233"/>
  <c r="M36" i="233"/>
  <c r="L36" i="233"/>
  <c r="K36" i="233"/>
  <c r="J36" i="233"/>
  <c r="I36" i="233"/>
  <c r="H36" i="233"/>
  <c r="G36" i="233"/>
  <c r="F36" i="233"/>
  <c r="E36" i="233"/>
  <c r="D36" i="233"/>
  <c r="C36" i="233"/>
  <c r="AA36" i="234"/>
  <c r="Y36" i="234"/>
  <c r="X36" i="234"/>
  <c r="Z36" i="234" s="1"/>
  <c r="W36" i="234"/>
  <c r="V36" i="234"/>
  <c r="U36" i="234"/>
  <c r="T36" i="234"/>
  <c r="S36" i="234"/>
  <c r="R36" i="234"/>
  <c r="Q36" i="234"/>
  <c r="P36" i="234"/>
  <c r="O36" i="234"/>
  <c r="N36" i="234"/>
  <c r="M36" i="234"/>
  <c r="L36" i="234"/>
  <c r="K36" i="234"/>
  <c r="J36" i="234"/>
  <c r="I36" i="234"/>
  <c r="H36" i="234"/>
  <c r="G36" i="234"/>
  <c r="F36" i="234"/>
  <c r="E36" i="234"/>
  <c r="D36" i="234"/>
  <c r="C36" i="234"/>
  <c r="AA36" i="235"/>
  <c r="Y36" i="235"/>
  <c r="X36" i="235"/>
  <c r="Z36" i="235" s="1"/>
  <c r="W36" i="235"/>
  <c r="V36" i="235"/>
  <c r="U36" i="235"/>
  <c r="T36" i="235"/>
  <c r="S36" i="235"/>
  <c r="R36" i="235"/>
  <c r="Q36" i="235"/>
  <c r="P36" i="235"/>
  <c r="O36" i="235"/>
  <c r="N36" i="235"/>
  <c r="M36" i="235"/>
  <c r="L36" i="235"/>
  <c r="K36" i="235"/>
  <c r="J36" i="235"/>
  <c r="I36" i="235"/>
  <c r="H36" i="235"/>
  <c r="G36" i="235"/>
  <c r="F36" i="235"/>
  <c r="E36" i="235"/>
  <c r="D36" i="235"/>
  <c r="C36" i="235"/>
  <c r="AA36" i="236"/>
  <c r="Y36" i="236"/>
  <c r="X36" i="236"/>
  <c r="Z36" i="236" s="1"/>
  <c r="W36" i="236"/>
  <c r="V36" i="236"/>
  <c r="U36" i="236"/>
  <c r="T36" i="236"/>
  <c r="S36" i="236"/>
  <c r="R36" i="236"/>
  <c r="Q36" i="236"/>
  <c r="P36" i="236"/>
  <c r="O36" i="236"/>
  <c r="N36" i="236"/>
  <c r="M36" i="236"/>
  <c r="L36" i="236"/>
  <c r="K36" i="236"/>
  <c r="J36" i="236"/>
  <c r="I36" i="236"/>
  <c r="H36" i="236"/>
  <c r="G36" i="236"/>
  <c r="F36" i="236"/>
  <c r="E36" i="236"/>
  <c r="D36" i="236"/>
  <c r="C36" i="236"/>
  <c r="AA36" i="237"/>
  <c r="Z36" i="237"/>
  <c r="Y36" i="237"/>
  <c r="X36" i="237"/>
  <c r="W36" i="237"/>
  <c r="V36" i="237"/>
  <c r="U36" i="237"/>
  <c r="T36" i="237"/>
  <c r="S36" i="237"/>
  <c r="R36" i="237"/>
  <c r="Q36" i="237"/>
  <c r="P36" i="237"/>
  <c r="O36" i="237"/>
  <c r="N36" i="237"/>
  <c r="M36" i="237"/>
  <c r="L36" i="237"/>
  <c r="K36" i="237"/>
  <c r="J36" i="237"/>
  <c r="I36" i="237"/>
  <c r="H36" i="237"/>
  <c r="G36" i="237"/>
  <c r="F36" i="237"/>
  <c r="E36" i="237"/>
  <c r="D36" i="237"/>
  <c r="C36" i="237"/>
  <c r="AA36" i="238"/>
  <c r="Y36" i="238"/>
  <c r="X36" i="238"/>
  <c r="Z36" i="238" s="1"/>
  <c r="W36" i="238"/>
  <c r="V36" i="238"/>
  <c r="U36" i="238"/>
  <c r="T36" i="238"/>
  <c r="S36" i="238"/>
  <c r="R36" i="238"/>
  <c r="Q36" i="238"/>
  <c r="P36" i="238"/>
  <c r="O36" i="238"/>
  <c r="N36" i="238"/>
  <c r="M36" i="238"/>
  <c r="L36" i="238"/>
  <c r="K36" i="238"/>
  <c r="J36" i="238"/>
  <c r="I36" i="238"/>
  <c r="H36" i="238"/>
  <c r="G36" i="238"/>
  <c r="F36" i="238"/>
  <c r="E36" i="238"/>
  <c r="D36" i="238"/>
  <c r="C36" i="238"/>
  <c r="AA36" i="239"/>
  <c r="Y36" i="239"/>
  <c r="X36" i="239"/>
  <c r="Z36" i="239" s="1"/>
  <c r="W36" i="239"/>
  <c r="V36" i="239"/>
  <c r="U36" i="239"/>
  <c r="T36" i="239"/>
  <c r="S36" i="239"/>
  <c r="R36" i="239"/>
  <c r="Q36" i="239"/>
  <c r="P36" i="239"/>
  <c r="O36" i="239"/>
  <c r="N36" i="239"/>
  <c r="M36" i="239"/>
  <c r="L36" i="239"/>
  <c r="K36" i="239"/>
  <c r="J36" i="239"/>
  <c r="I36" i="239"/>
  <c r="H36" i="239"/>
  <c r="G36" i="239"/>
  <c r="F36" i="239"/>
  <c r="E36" i="239"/>
  <c r="D36" i="239"/>
  <c r="C36" i="239"/>
  <c r="AA36" i="240"/>
  <c r="Y36" i="240"/>
  <c r="X36" i="240"/>
  <c r="Z36" i="240" s="1"/>
  <c r="W36" i="240"/>
  <c r="V36" i="240"/>
  <c r="U36" i="240"/>
  <c r="T36" i="240"/>
  <c r="S36" i="240"/>
  <c r="R36" i="240"/>
  <c r="Q36" i="240"/>
  <c r="P36" i="240"/>
  <c r="O36" i="240"/>
  <c r="N36" i="240"/>
  <c r="M36" i="240"/>
  <c r="L36" i="240"/>
  <c r="K36" i="240"/>
  <c r="J36" i="240"/>
  <c r="I36" i="240"/>
  <c r="H36" i="240"/>
  <c r="G36" i="240"/>
  <c r="F36" i="240"/>
  <c r="E36" i="240"/>
  <c r="D36" i="240"/>
  <c r="C36" i="240"/>
  <c r="AA36" i="241"/>
  <c r="Y36" i="241"/>
  <c r="X36" i="241"/>
  <c r="Z36" i="241" s="1"/>
  <c r="W36" i="241"/>
  <c r="V36" i="241"/>
  <c r="U36" i="241"/>
  <c r="T36" i="241"/>
  <c r="S36" i="241"/>
  <c r="R36" i="241"/>
  <c r="Q36" i="241"/>
  <c r="P36" i="241"/>
  <c r="O36" i="241"/>
  <c r="N36" i="241"/>
  <c r="M36" i="241"/>
  <c r="L36" i="241"/>
  <c r="K36" i="241"/>
  <c r="J36" i="241"/>
  <c r="I36" i="241"/>
  <c r="H36" i="241"/>
  <c r="G36" i="241"/>
  <c r="F36" i="241"/>
  <c r="E36" i="241"/>
  <c r="D36" i="241"/>
  <c r="C36" i="241"/>
  <c r="AA36" i="242"/>
  <c r="Y36" i="242"/>
  <c r="X36" i="242"/>
  <c r="Z36" i="242" s="1"/>
  <c r="W36" i="242"/>
  <c r="V36" i="242"/>
  <c r="U36" i="242"/>
  <c r="T36" i="242"/>
  <c r="S36" i="242"/>
  <c r="R36" i="242"/>
  <c r="Q36" i="242"/>
  <c r="P36" i="242"/>
  <c r="O36" i="242"/>
  <c r="N36" i="242"/>
  <c r="M36" i="242"/>
  <c r="L36" i="242"/>
  <c r="K36" i="242"/>
  <c r="J36" i="242"/>
  <c r="I36" i="242"/>
  <c r="H36" i="242"/>
  <c r="G36" i="242"/>
  <c r="F36" i="242"/>
  <c r="E36" i="242"/>
  <c r="D36" i="242"/>
  <c r="C36" i="242"/>
  <c r="AA36" i="243"/>
  <c r="Y36" i="243"/>
  <c r="X36" i="243"/>
  <c r="Z36" i="243" s="1"/>
  <c r="W36" i="243"/>
  <c r="V36" i="243"/>
  <c r="U36" i="243"/>
  <c r="T36" i="243"/>
  <c r="S36" i="243"/>
  <c r="R36" i="243"/>
  <c r="Q36" i="243"/>
  <c r="P36" i="243"/>
  <c r="O36" i="243"/>
  <c r="N36" i="243"/>
  <c r="M36" i="243"/>
  <c r="L36" i="243"/>
  <c r="K36" i="243"/>
  <c r="J36" i="243"/>
  <c r="I36" i="243"/>
  <c r="H36" i="243"/>
  <c r="G36" i="243"/>
  <c r="F36" i="243"/>
  <c r="E36" i="243"/>
  <c r="D36" i="243"/>
  <c r="C36" i="243"/>
  <c r="AA36" i="244"/>
  <c r="Y36" i="244"/>
  <c r="X36" i="244"/>
  <c r="Z36" i="244" s="1"/>
  <c r="W36" i="244"/>
  <c r="V36" i="244"/>
  <c r="U36" i="244"/>
  <c r="T36" i="244"/>
  <c r="S36" i="244"/>
  <c r="R36" i="244"/>
  <c r="Q36" i="244"/>
  <c r="P36" i="244"/>
  <c r="O36" i="244"/>
  <c r="N36" i="244"/>
  <c r="M36" i="244"/>
  <c r="L36" i="244"/>
  <c r="K36" i="244"/>
  <c r="J36" i="244"/>
  <c r="I36" i="244"/>
  <c r="H36" i="244"/>
  <c r="G36" i="244"/>
  <c r="F36" i="244"/>
  <c r="E36" i="244"/>
  <c r="D36" i="244"/>
  <c r="C36" i="244"/>
  <c r="AA36" i="245"/>
  <c r="Y36" i="245"/>
  <c r="X36" i="245"/>
  <c r="Z36" i="245" s="1"/>
  <c r="W36" i="245"/>
  <c r="V36" i="245"/>
  <c r="U36" i="245"/>
  <c r="T36" i="245"/>
  <c r="S36" i="245"/>
  <c r="R36" i="245"/>
  <c r="Q36" i="245"/>
  <c r="P36" i="245"/>
  <c r="O36" i="245"/>
  <c r="N36" i="245"/>
  <c r="M36" i="245"/>
  <c r="L36" i="245"/>
  <c r="K36" i="245"/>
  <c r="J36" i="245"/>
  <c r="I36" i="245"/>
  <c r="H36" i="245"/>
  <c r="G36" i="245"/>
  <c r="F36" i="245"/>
  <c r="E36" i="245"/>
  <c r="D36" i="245"/>
  <c r="C36" i="245"/>
  <c r="AA36" i="246"/>
  <c r="Y36" i="246"/>
  <c r="X36" i="246"/>
  <c r="Z36" i="246" s="1"/>
  <c r="W36" i="246"/>
  <c r="V36" i="246"/>
  <c r="U36" i="246"/>
  <c r="T36" i="246"/>
  <c r="S36" i="246"/>
  <c r="R36" i="246"/>
  <c r="Q36" i="246"/>
  <c r="P36" i="246"/>
  <c r="O36" i="246"/>
  <c r="N36" i="246"/>
  <c r="M36" i="246"/>
  <c r="L36" i="246"/>
  <c r="K36" i="246"/>
  <c r="J36" i="246"/>
  <c r="I36" i="246"/>
  <c r="H36" i="246"/>
  <c r="G36" i="246"/>
  <c r="F36" i="246"/>
  <c r="E36" i="246"/>
  <c r="D36" i="246"/>
  <c r="C36" i="246"/>
  <c r="AA36" i="247"/>
  <c r="Y36" i="247"/>
  <c r="X36" i="247"/>
  <c r="Z36" i="247" s="1"/>
  <c r="W36" i="247"/>
  <c r="V36" i="247"/>
  <c r="U36" i="247"/>
  <c r="T36" i="247"/>
  <c r="S36" i="247"/>
  <c r="R36" i="247"/>
  <c r="Q36" i="247"/>
  <c r="P36" i="247"/>
  <c r="O36" i="247"/>
  <c r="N36" i="247"/>
  <c r="M36" i="247"/>
  <c r="L36" i="247"/>
  <c r="K36" i="247"/>
  <c r="J36" i="247"/>
  <c r="I36" i="247"/>
  <c r="H36" i="247"/>
  <c r="G36" i="247"/>
  <c r="F36" i="247"/>
  <c r="E36" i="247"/>
  <c r="D36" i="247"/>
  <c r="C36" i="247"/>
  <c r="AA36" i="248"/>
  <c r="Y36" i="248"/>
  <c r="X36" i="248"/>
  <c r="Z36" i="248" s="1"/>
  <c r="W36" i="248"/>
  <c r="V36" i="248"/>
  <c r="U36" i="248"/>
  <c r="T36" i="248"/>
  <c r="S36" i="248"/>
  <c r="R36" i="248"/>
  <c r="Q36" i="248"/>
  <c r="P36" i="248"/>
  <c r="O36" i="248"/>
  <c r="N36" i="248"/>
  <c r="M36" i="248"/>
  <c r="L36" i="248"/>
  <c r="K36" i="248"/>
  <c r="J36" i="248"/>
  <c r="I36" i="248"/>
  <c r="H36" i="248"/>
  <c r="G36" i="248"/>
  <c r="F36" i="248"/>
  <c r="E36" i="248"/>
  <c r="D36" i="248"/>
  <c r="C36" i="248"/>
  <c r="AA36" i="249"/>
  <c r="Y36" i="249"/>
  <c r="X36" i="249"/>
  <c r="Z36" i="249" s="1"/>
  <c r="W36" i="249"/>
  <c r="V36" i="249"/>
  <c r="U36" i="249"/>
  <c r="T36" i="249"/>
  <c r="S36" i="249"/>
  <c r="R36" i="249"/>
  <c r="Q36" i="249"/>
  <c r="P36" i="249"/>
  <c r="O36" i="249"/>
  <c r="N36" i="249"/>
  <c r="M36" i="249"/>
  <c r="L36" i="249"/>
  <c r="K36" i="249"/>
  <c r="J36" i="249"/>
  <c r="I36" i="249"/>
  <c r="H36" i="249"/>
  <c r="G36" i="249"/>
  <c r="F36" i="249"/>
  <c r="E36" i="249"/>
  <c r="D36" i="249"/>
  <c r="C36" i="249"/>
  <c r="AA36" i="250"/>
  <c r="Y36" i="250"/>
  <c r="X36" i="250"/>
  <c r="Z36" i="250" s="1"/>
  <c r="W36" i="250"/>
  <c r="V36" i="250"/>
  <c r="U36" i="250"/>
  <c r="T36" i="250"/>
  <c r="S36" i="250"/>
  <c r="R36" i="250"/>
  <c r="Q36" i="250"/>
  <c r="P36" i="250"/>
  <c r="O36" i="250"/>
  <c r="N36" i="250"/>
  <c r="M36" i="250"/>
  <c r="L36" i="250"/>
  <c r="K36" i="250"/>
  <c r="J36" i="250"/>
  <c r="I36" i="250"/>
  <c r="H36" i="250"/>
  <c r="G36" i="250"/>
  <c r="F36" i="250"/>
  <c r="E36" i="250"/>
  <c r="D36" i="250"/>
  <c r="C36" i="250"/>
  <c r="AA36" i="251"/>
  <c r="Y36" i="251"/>
  <c r="X36" i="251"/>
  <c r="Z36" i="251" s="1"/>
  <c r="W36" i="251"/>
  <c r="V36" i="251"/>
  <c r="U36" i="251"/>
  <c r="T36" i="251"/>
  <c r="S36" i="251"/>
  <c r="R36" i="251"/>
  <c r="Q36" i="251"/>
  <c r="P36" i="251"/>
  <c r="O36" i="251"/>
  <c r="N36" i="251"/>
  <c r="M36" i="251"/>
  <c r="L36" i="251"/>
  <c r="K36" i="251"/>
  <c r="J36" i="251"/>
  <c r="I36" i="251"/>
  <c r="H36" i="251"/>
  <c r="G36" i="251"/>
  <c r="F36" i="251"/>
  <c r="E36" i="251"/>
  <c r="D36" i="251"/>
  <c r="C36" i="251"/>
  <c r="AA36" i="252"/>
  <c r="Y36" i="252"/>
  <c r="X36" i="252"/>
  <c r="Z36" i="252" s="1"/>
  <c r="W36" i="252"/>
  <c r="V36" i="252"/>
  <c r="U36" i="252"/>
  <c r="T36" i="252"/>
  <c r="S36" i="252"/>
  <c r="R36" i="252"/>
  <c r="Q36" i="252"/>
  <c r="P36" i="252"/>
  <c r="O36" i="252"/>
  <c r="N36" i="252"/>
  <c r="M36" i="252"/>
  <c r="L36" i="252"/>
  <c r="K36" i="252"/>
  <c r="J36" i="252"/>
  <c r="I36" i="252"/>
  <c r="H36" i="252"/>
  <c r="G36" i="252"/>
  <c r="F36" i="252"/>
  <c r="E36" i="252"/>
  <c r="D36" i="252"/>
  <c r="C36" i="252"/>
  <c r="AA36" i="253"/>
  <c r="Y36" i="253"/>
  <c r="X36" i="253"/>
  <c r="Z36" i="253" s="1"/>
  <c r="W36" i="253"/>
  <c r="V36" i="253"/>
  <c r="U36" i="253"/>
  <c r="T36" i="253"/>
  <c r="S36" i="253"/>
  <c r="R36" i="253"/>
  <c r="Q36" i="253"/>
  <c r="P36" i="253"/>
  <c r="O36" i="253"/>
  <c r="N36" i="253"/>
  <c r="M36" i="253"/>
  <c r="L36" i="253"/>
  <c r="K36" i="253"/>
  <c r="J36" i="253"/>
  <c r="I36" i="253"/>
  <c r="H36" i="253"/>
  <c r="G36" i="253"/>
  <c r="F36" i="253"/>
  <c r="E36" i="253"/>
  <c r="D36" i="253"/>
  <c r="C36" i="253"/>
  <c r="AA36" i="254"/>
  <c r="Y36" i="254"/>
  <c r="X36" i="254"/>
  <c r="Z36" i="254" s="1"/>
  <c r="W36" i="254"/>
  <c r="V36" i="254"/>
  <c r="U36" i="254"/>
  <c r="T36" i="254"/>
  <c r="S36" i="254"/>
  <c r="R36" i="254"/>
  <c r="Q36" i="254"/>
  <c r="P36" i="254"/>
  <c r="O36" i="254"/>
  <c r="N36" i="254"/>
  <c r="M36" i="254"/>
  <c r="L36" i="254"/>
  <c r="K36" i="254"/>
  <c r="J36" i="254"/>
  <c r="I36" i="254"/>
  <c r="H36" i="254"/>
  <c r="G36" i="254"/>
  <c r="F36" i="254"/>
  <c r="E36" i="254"/>
  <c r="D36" i="254"/>
  <c r="C36" i="254"/>
  <c r="AA36" i="255"/>
  <c r="Y36" i="255"/>
  <c r="X36" i="255"/>
  <c r="Z36" i="255" s="1"/>
  <c r="W36" i="255"/>
  <c r="V36" i="255"/>
  <c r="U36" i="255"/>
  <c r="T36" i="255"/>
  <c r="S36" i="255"/>
  <c r="R36" i="255"/>
  <c r="Q36" i="255"/>
  <c r="P36" i="255"/>
  <c r="O36" i="255"/>
  <c r="N36" i="255"/>
  <c r="M36" i="255"/>
  <c r="L36" i="255"/>
  <c r="K36" i="255"/>
  <c r="J36" i="255"/>
  <c r="I36" i="255"/>
  <c r="H36" i="255"/>
  <c r="G36" i="255"/>
  <c r="F36" i="255"/>
  <c r="E36" i="255"/>
  <c r="D36" i="255"/>
  <c r="C36" i="255"/>
  <c r="AA36" i="256"/>
  <c r="Y36" i="256"/>
  <c r="X36" i="256"/>
  <c r="Z36" i="256" s="1"/>
  <c r="W36" i="256"/>
  <c r="V36" i="256"/>
  <c r="U36" i="256"/>
  <c r="T36" i="256"/>
  <c r="S36" i="256"/>
  <c r="R36" i="256"/>
  <c r="Q36" i="256"/>
  <c r="P36" i="256"/>
  <c r="O36" i="256"/>
  <c r="N36" i="256"/>
  <c r="M36" i="256"/>
  <c r="L36" i="256"/>
  <c r="K36" i="256"/>
  <c r="J36" i="256"/>
  <c r="I36" i="256"/>
  <c r="H36" i="256"/>
  <c r="G36" i="256"/>
  <c r="F36" i="256"/>
  <c r="E36" i="256"/>
  <c r="D36" i="256"/>
  <c r="C36" i="256"/>
  <c r="AA36" i="257"/>
  <c r="Y36" i="257"/>
  <c r="X36" i="257"/>
  <c r="Z36" i="257" s="1"/>
  <c r="W36" i="257"/>
  <c r="V36" i="257"/>
  <c r="U36" i="257"/>
  <c r="T36" i="257"/>
  <c r="S36" i="257"/>
  <c r="R36" i="257"/>
  <c r="Q36" i="257"/>
  <c r="P36" i="257"/>
  <c r="O36" i="257"/>
  <c r="N36" i="257"/>
  <c r="M36" i="257"/>
  <c r="L36" i="257"/>
  <c r="K36" i="257"/>
  <c r="J36" i="257"/>
  <c r="I36" i="257"/>
  <c r="H36" i="257"/>
  <c r="G36" i="257"/>
  <c r="F36" i="257"/>
  <c r="E36" i="257"/>
  <c r="D36" i="257"/>
  <c r="C36" i="257"/>
  <c r="AA36" i="258"/>
  <c r="Y36" i="258"/>
  <c r="X36" i="258"/>
  <c r="W36" i="258"/>
  <c r="V36" i="258"/>
  <c r="U36" i="258"/>
  <c r="T36" i="258"/>
  <c r="S36" i="258"/>
  <c r="R36" i="258"/>
  <c r="Q36" i="258"/>
  <c r="P36" i="258"/>
  <c r="O36" i="258"/>
  <c r="N36" i="258"/>
  <c r="M36" i="258"/>
  <c r="L36" i="258"/>
  <c r="K36" i="258"/>
  <c r="J36" i="258"/>
  <c r="I36" i="258"/>
  <c r="H36" i="258"/>
  <c r="G36" i="258"/>
  <c r="F36" i="258"/>
  <c r="E36" i="258"/>
  <c r="D36" i="258"/>
  <c r="C36" i="258"/>
  <c r="AA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Z27" i="16"/>
  <c r="Y27" i="16"/>
  <c r="X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Z27" i="27"/>
  <c r="Y27" i="27"/>
  <c r="X27" i="27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X27" i="31"/>
  <c r="Z27" i="31" s="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Y27" i="32"/>
  <c r="X27" i="32"/>
  <c r="Z27" i="32" s="1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33"/>
  <c r="Y27" i="33"/>
  <c r="X27" i="33"/>
  <c r="Z27" i="33" s="1"/>
  <c r="W27" i="33"/>
  <c r="V27" i="33"/>
  <c r="U27" i="33"/>
  <c r="T27" i="33"/>
  <c r="S27" i="33"/>
  <c r="R27" i="33"/>
  <c r="Q27" i="33"/>
  <c r="P27" i="33"/>
  <c r="O27" i="33"/>
  <c r="N27" i="33"/>
  <c r="M27" i="33"/>
  <c r="L27" i="33"/>
  <c r="K27" i="33"/>
  <c r="J27" i="33"/>
  <c r="I27" i="33"/>
  <c r="H27" i="33"/>
  <c r="G27" i="33"/>
  <c r="F27" i="33"/>
  <c r="E27" i="33"/>
  <c r="D27" i="33"/>
  <c r="C27" i="33"/>
  <c r="AA27" i="34"/>
  <c r="Y27" i="34"/>
  <c r="X27" i="34"/>
  <c r="Z27" i="34" s="1"/>
  <c r="W27" i="34"/>
  <c r="V27" i="34"/>
  <c r="U27" i="34"/>
  <c r="T27" i="34"/>
  <c r="S27" i="34"/>
  <c r="R27" i="34"/>
  <c r="Q27" i="34"/>
  <c r="P27" i="34"/>
  <c r="O27" i="34"/>
  <c r="N27" i="34"/>
  <c r="M27" i="34"/>
  <c r="L27" i="34"/>
  <c r="K27" i="34"/>
  <c r="J27" i="34"/>
  <c r="I27" i="34"/>
  <c r="H27" i="34"/>
  <c r="G27" i="34"/>
  <c r="F27" i="34"/>
  <c r="E27" i="34"/>
  <c r="D27" i="34"/>
  <c r="C27" i="34"/>
  <c r="AA27" i="35"/>
  <c r="Y27" i="35"/>
  <c r="X27" i="35"/>
  <c r="Z27" i="35" s="1"/>
  <c r="W27" i="35"/>
  <c r="V27" i="35"/>
  <c r="U27" i="35"/>
  <c r="T27" i="35"/>
  <c r="S27" i="35"/>
  <c r="R27" i="35"/>
  <c r="Q27" i="35"/>
  <c r="P27" i="35"/>
  <c r="O27" i="35"/>
  <c r="N27" i="35"/>
  <c r="M27" i="35"/>
  <c r="L27" i="35"/>
  <c r="K27" i="35"/>
  <c r="J27" i="35"/>
  <c r="I27" i="35"/>
  <c r="H27" i="35"/>
  <c r="G27" i="35"/>
  <c r="F27" i="35"/>
  <c r="E27" i="35"/>
  <c r="D27" i="35"/>
  <c r="C27" i="35"/>
  <c r="AA27" i="36"/>
  <c r="Y27" i="36"/>
  <c r="X27" i="36"/>
  <c r="Z27" i="36" s="1"/>
  <c r="W27" i="36"/>
  <c r="V27" i="36"/>
  <c r="U27" i="36"/>
  <c r="T27" i="36"/>
  <c r="S27" i="36"/>
  <c r="R27" i="36"/>
  <c r="Q27" i="36"/>
  <c r="P27" i="36"/>
  <c r="O27" i="36"/>
  <c r="N27" i="36"/>
  <c r="M27" i="36"/>
  <c r="L27" i="36"/>
  <c r="K27" i="36"/>
  <c r="J27" i="36"/>
  <c r="I27" i="36"/>
  <c r="H27" i="36"/>
  <c r="G27" i="36"/>
  <c r="F27" i="36"/>
  <c r="E27" i="36"/>
  <c r="D27" i="36"/>
  <c r="C27" i="36"/>
  <c r="AA27" i="37"/>
  <c r="Y27" i="37"/>
  <c r="X27" i="37"/>
  <c r="Z27" i="37" s="1"/>
  <c r="W27" i="37"/>
  <c r="V27" i="37"/>
  <c r="U27" i="37"/>
  <c r="T27" i="37"/>
  <c r="S27" i="37"/>
  <c r="R27" i="37"/>
  <c r="Q27" i="37"/>
  <c r="P27" i="37"/>
  <c r="O27" i="37"/>
  <c r="N27" i="37"/>
  <c r="M27" i="37"/>
  <c r="L27" i="37"/>
  <c r="K27" i="37"/>
  <c r="J27" i="37"/>
  <c r="I27" i="37"/>
  <c r="H27" i="37"/>
  <c r="G27" i="37"/>
  <c r="F27" i="37"/>
  <c r="E27" i="37"/>
  <c r="D27" i="37"/>
  <c r="C27" i="37"/>
  <c r="AA27" i="38"/>
  <c r="Y27" i="38"/>
  <c r="X27" i="38"/>
  <c r="Z27" i="38" s="1"/>
  <c r="W27" i="38"/>
  <c r="V27" i="38"/>
  <c r="U27" i="38"/>
  <c r="T27" i="38"/>
  <c r="S27" i="38"/>
  <c r="R27" i="38"/>
  <c r="Q27" i="38"/>
  <c r="P27" i="38"/>
  <c r="O27" i="38"/>
  <c r="N27" i="38"/>
  <c r="M27" i="38"/>
  <c r="L27" i="38"/>
  <c r="K27" i="38"/>
  <c r="J27" i="38"/>
  <c r="I27" i="38"/>
  <c r="H27" i="38"/>
  <c r="G27" i="38"/>
  <c r="F27" i="38"/>
  <c r="E27" i="38"/>
  <c r="D27" i="38"/>
  <c r="C27" i="38"/>
  <c r="AA27" i="39"/>
  <c r="Y27" i="39"/>
  <c r="X27" i="39"/>
  <c r="Z27" i="39" s="1"/>
  <c r="W27" i="39"/>
  <c r="V27" i="39"/>
  <c r="U27" i="39"/>
  <c r="T27" i="39"/>
  <c r="S27" i="39"/>
  <c r="R27" i="39"/>
  <c r="Q27" i="39"/>
  <c r="P27" i="39"/>
  <c r="O27" i="39"/>
  <c r="N27" i="39"/>
  <c r="M27" i="39"/>
  <c r="L27" i="39"/>
  <c r="K27" i="39"/>
  <c r="J27" i="39"/>
  <c r="I27" i="39"/>
  <c r="H27" i="39"/>
  <c r="G27" i="39"/>
  <c r="F27" i="39"/>
  <c r="E27" i="39"/>
  <c r="D27" i="39"/>
  <c r="C27" i="39"/>
  <c r="AA27" i="40"/>
  <c r="Y27" i="40"/>
  <c r="X27" i="40"/>
  <c r="Z27" i="40" s="1"/>
  <c r="W27" i="40"/>
  <c r="V27" i="40"/>
  <c r="U27" i="40"/>
  <c r="T27" i="40"/>
  <c r="S27" i="40"/>
  <c r="R27" i="40"/>
  <c r="Q27" i="40"/>
  <c r="P27" i="40"/>
  <c r="O27" i="40"/>
  <c r="N27" i="40"/>
  <c r="M27" i="40"/>
  <c r="L27" i="40"/>
  <c r="K27" i="40"/>
  <c r="J27" i="40"/>
  <c r="I27" i="40"/>
  <c r="H27" i="40"/>
  <c r="G27" i="40"/>
  <c r="F27" i="40"/>
  <c r="E27" i="40"/>
  <c r="D27" i="40"/>
  <c r="C27" i="40"/>
  <c r="AA27" i="41"/>
  <c r="Y27" i="41"/>
  <c r="X27" i="41"/>
  <c r="Z27" i="41" s="1"/>
  <c r="W27" i="41"/>
  <c r="V27" i="41"/>
  <c r="U27" i="41"/>
  <c r="T27" i="41"/>
  <c r="S27" i="41"/>
  <c r="R27" i="41"/>
  <c r="Q27" i="41"/>
  <c r="P27" i="41"/>
  <c r="O27" i="41"/>
  <c r="N27" i="41"/>
  <c r="M27" i="41"/>
  <c r="L27" i="41"/>
  <c r="K27" i="41"/>
  <c r="J27" i="41"/>
  <c r="I27" i="41"/>
  <c r="H27" i="41"/>
  <c r="G27" i="41"/>
  <c r="F27" i="41"/>
  <c r="E27" i="41"/>
  <c r="D27" i="41"/>
  <c r="C27" i="41"/>
  <c r="AA27" i="42"/>
  <c r="Y27" i="42"/>
  <c r="X27" i="42"/>
  <c r="Z27" i="42" s="1"/>
  <c r="W27" i="42"/>
  <c r="V27" i="42"/>
  <c r="U27" i="42"/>
  <c r="T27" i="42"/>
  <c r="S27" i="42"/>
  <c r="R27" i="42"/>
  <c r="Q27" i="42"/>
  <c r="P27" i="42"/>
  <c r="O27" i="42"/>
  <c r="N27" i="42"/>
  <c r="M27" i="42"/>
  <c r="L27" i="42"/>
  <c r="K27" i="42"/>
  <c r="J27" i="42"/>
  <c r="I27" i="42"/>
  <c r="H27" i="42"/>
  <c r="G27" i="42"/>
  <c r="F27" i="42"/>
  <c r="E27" i="42"/>
  <c r="D27" i="42"/>
  <c r="C27" i="42"/>
  <c r="AA27" i="43"/>
  <c r="Y27" i="43"/>
  <c r="X27" i="43"/>
  <c r="Z27" i="43" s="1"/>
  <c r="W27" i="43"/>
  <c r="V27" i="43"/>
  <c r="U27" i="43"/>
  <c r="T27" i="43"/>
  <c r="S27" i="43"/>
  <c r="R27" i="43"/>
  <c r="Q27" i="43"/>
  <c r="P27" i="43"/>
  <c r="O27" i="43"/>
  <c r="N27" i="43"/>
  <c r="M27" i="43"/>
  <c r="L27" i="43"/>
  <c r="K27" i="43"/>
  <c r="J27" i="43"/>
  <c r="I27" i="43"/>
  <c r="H27" i="43"/>
  <c r="G27" i="43"/>
  <c r="F27" i="43"/>
  <c r="E27" i="43"/>
  <c r="D27" i="43"/>
  <c r="C27" i="43"/>
  <c r="AA27" i="44"/>
  <c r="Y27" i="44"/>
  <c r="X27" i="44"/>
  <c r="Z27" i="44" s="1"/>
  <c r="W27" i="44"/>
  <c r="V27" i="44"/>
  <c r="U27" i="44"/>
  <c r="T27" i="44"/>
  <c r="S27" i="44"/>
  <c r="R27" i="44"/>
  <c r="Q27" i="44"/>
  <c r="P27" i="44"/>
  <c r="O27" i="44"/>
  <c r="N27" i="44"/>
  <c r="M27" i="44"/>
  <c r="L27" i="44"/>
  <c r="K27" i="44"/>
  <c r="J27" i="44"/>
  <c r="I27" i="44"/>
  <c r="H27" i="44"/>
  <c r="G27" i="44"/>
  <c r="F27" i="44"/>
  <c r="E27" i="44"/>
  <c r="D27" i="44"/>
  <c r="C27" i="44"/>
  <c r="AA27" i="45"/>
  <c r="Y27" i="45"/>
  <c r="X27" i="45"/>
  <c r="Z27" i="45" s="1"/>
  <c r="W27" i="45"/>
  <c r="V27" i="45"/>
  <c r="U27" i="45"/>
  <c r="T27" i="45"/>
  <c r="S27" i="45"/>
  <c r="R27" i="45"/>
  <c r="Q27" i="45"/>
  <c r="P27" i="45"/>
  <c r="O27" i="45"/>
  <c r="N27" i="45"/>
  <c r="M27" i="45"/>
  <c r="L27" i="45"/>
  <c r="K27" i="45"/>
  <c r="J27" i="45"/>
  <c r="I27" i="45"/>
  <c r="H27" i="45"/>
  <c r="G27" i="45"/>
  <c r="F27" i="45"/>
  <c r="E27" i="45"/>
  <c r="D27" i="45"/>
  <c r="C27" i="45"/>
  <c r="AA27" i="46"/>
  <c r="Y27" i="46"/>
  <c r="X27" i="46"/>
  <c r="Z27" i="46" s="1"/>
  <c r="W27" i="46"/>
  <c r="V27" i="46"/>
  <c r="U27" i="46"/>
  <c r="T27" i="46"/>
  <c r="S27" i="46"/>
  <c r="R27" i="46"/>
  <c r="Q27" i="46"/>
  <c r="P27" i="46"/>
  <c r="O27" i="46"/>
  <c r="N27" i="46"/>
  <c r="M27" i="46"/>
  <c r="L27" i="46"/>
  <c r="K27" i="46"/>
  <c r="J27" i="46"/>
  <c r="I27" i="46"/>
  <c r="H27" i="46"/>
  <c r="G27" i="46"/>
  <c r="F27" i="46"/>
  <c r="E27" i="46"/>
  <c r="D27" i="46"/>
  <c r="C27" i="46"/>
  <c r="AA27" i="47"/>
  <c r="Y27" i="47"/>
  <c r="X27" i="47"/>
  <c r="Z27" i="47" s="1"/>
  <c r="W27" i="47"/>
  <c r="V27" i="47"/>
  <c r="U27" i="47"/>
  <c r="T27" i="47"/>
  <c r="S27" i="47"/>
  <c r="R27" i="47"/>
  <c r="Q27" i="47"/>
  <c r="P27" i="47"/>
  <c r="O27" i="47"/>
  <c r="N27" i="47"/>
  <c r="M27" i="47"/>
  <c r="L27" i="47"/>
  <c r="K27" i="47"/>
  <c r="J27" i="47"/>
  <c r="I27" i="47"/>
  <c r="H27" i="47"/>
  <c r="G27" i="47"/>
  <c r="F27" i="47"/>
  <c r="E27" i="47"/>
  <c r="D27" i="47"/>
  <c r="C27" i="47"/>
  <c r="AA27" i="48"/>
  <c r="Y27" i="48"/>
  <c r="X27" i="48"/>
  <c r="Z27" i="48" s="1"/>
  <c r="W27" i="48"/>
  <c r="V27" i="48"/>
  <c r="U27" i="48"/>
  <c r="T27" i="48"/>
  <c r="S27" i="48"/>
  <c r="R27" i="48"/>
  <c r="Q27" i="48"/>
  <c r="P27" i="48"/>
  <c r="O27" i="48"/>
  <c r="N27" i="48"/>
  <c r="M27" i="48"/>
  <c r="L27" i="48"/>
  <c r="K27" i="48"/>
  <c r="J27" i="48"/>
  <c r="I27" i="48"/>
  <c r="H27" i="48"/>
  <c r="G27" i="48"/>
  <c r="F27" i="48"/>
  <c r="E27" i="48"/>
  <c r="D27" i="48"/>
  <c r="C27" i="48"/>
  <c r="AA27" i="49"/>
  <c r="Y27" i="49"/>
  <c r="X27" i="49"/>
  <c r="Z27" i="49" s="1"/>
  <c r="W27" i="49"/>
  <c r="V27" i="49"/>
  <c r="U27" i="49"/>
  <c r="T27" i="49"/>
  <c r="S27" i="49"/>
  <c r="R27" i="49"/>
  <c r="Q27" i="49"/>
  <c r="P27" i="49"/>
  <c r="O27" i="49"/>
  <c r="N27" i="49"/>
  <c r="M27" i="49"/>
  <c r="L27" i="49"/>
  <c r="K27" i="49"/>
  <c r="J27" i="49"/>
  <c r="I27" i="49"/>
  <c r="H27" i="49"/>
  <c r="G27" i="49"/>
  <c r="F27" i="49"/>
  <c r="E27" i="49"/>
  <c r="D27" i="49"/>
  <c r="C27" i="49"/>
  <c r="AA27" i="50"/>
  <c r="Y27" i="50"/>
  <c r="X27" i="50"/>
  <c r="Z27" i="50" s="1"/>
  <c r="W27" i="50"/>
  <c r="V27" i="50"/>
  <c r="U27" i="50"/>
  <c r="T27" i="50"/>
  <c r="S27" i="50"/>
  <c r="R27" i="50"/>
  <c r="Q27" i="50"/>
  <c r="P27" i="50"/>
  <c r="O27" i="50"/>
  <c r="N27" i="50"/>
  <c r="M27" i="50"/>
  <c r="L27" i="50"/>
  <c r="K27" i="50"/>
  <c r="J27" i="50"/>
  <c r="I27" i="50"/>
  <c r="H27" i="50"/>
  <c r="G27" i="50"/>
  <c r="F27" i="50"/>
  <c r="E27" i="50"/>
  <c r="D27" i="50"/>
  <c r="C27" i="50"/>
  <c r="AA27" i="51"/>
  <c r="Y27" i="51"/>
  <c r="X27" i="51"/>
  <c r="Z27" i="51" s="1"/>
  <c r="W27" i="51"/>
  <c r="V27" i="51"/>
  <c r="U27" i="51"/>
  <c r="T27" i="51"/>
  <c r="S27" i="51"/>
  <c r="R27" i="51"/>
  <c r="Q27" i="51"/>
  <c r="P27" i="51"/>
  <c r="O27" i="51"/>
  <c r="N27" i="51"/>
  <c r="M27" i="51"/>
  <c r="L27" i="51"/>
  <c r="K27" i="51"/>
  <c r="J27" i="51"/>
  <c r="I27" i="51"/>
  <c r="H27" i="51"/>
  <c r="G27" i="51"/>
  <c r="F27" i="51"/>
  <c r="E27" i="51"/>
  <c r="D27" i="51"/>
  <c r="C27" i="51"/>
  <c r="AA27" i="52"/>
  <c r="Y27" i="52"/>
  <c r="X27" i="52"/>
  <c r="Z27" i="52" s="1"/>
  <c r="W27" i="52"/>
  <c r="V27" i="52"/>
  <c r="U27" i="52"/>
  <c r="T27" i="52"/>
  <c r="S27" i="52"/>
  <c r="R27" i="52"/>
  <c r="Q27" i="52"/>
  <c r="P27" i="52"/>
  <c r="O27" i="52"/>
  <c r="N27" i="52"/>
  <c r="M27" i="52"/>
  <c r="L27" i="52"/>
  <c r="K27" i="52"/>
  <c r="J27" i="52"/>
  <c r="I27" i="52"/>
  <c r="H27" i="52"/>
  <c r="G27" i="52"/>
  <c r="F27" i="52"/>
  <c r="E27" i="52"/>
  <c r="D27" i="52"/>
  <c r="C27" i="52"/>
  <c r="AA27" i="53"/>
  <c r="Y27" i="53"/>
  <c r="X27" i="53"/>
  <c r="Z27" i="53" s="1"/>
  <c r="W27" i="53"/>
  <c r="V27" i="53"/>
  <c r="U27" i="53"/>
  <c r="T27" i="53"/>
  <c r="S27" i="53"/>
  <c r="R27" i="53"/>
  <c r="Q27" i="53"/>
  <c r="P27" i="53"/>
  <c r="O27" i="53"/>
  <c r="N27" i="53"/>
  <c r="M27" i="53"/>
  <c r="L27" i="53"/>
  <c r="K27" i="53"/>
  <c r="J27" i="53"/>
  <c r="I27" i="53"/>
  <c r="H27" i="53"/>
  <c r="G27" i="53"/>
  <c r="F27" i="53"/>
  <c r="E27" i="53"/>
  <c r="D27" i="53"/>
  <c r="C27" i="53"/>
  <c r="AA27" i="54"/>
  <c r="Y27" i="54"/>
  <c r="X27" i="54"/>
  <c r="Z27" i="54" s="1"/>
  <c r="W27" i="54"/>
  <c r="V27" i="54"/>
  <c r="U27" i="54"/>
  <c r="T27" i="54"/>
  <c r="S27" i="54"/>
  <c r="R27" i="54"/>
  <c r="Q27" i="54"/>
  <c r="P27" i="54"/>
  <c r="O27" i="54"/>
  <c r="N27" i="54"/>
  <c r="M27" i="54"/>
  <c r="L27" i="54"/>
  <c r="K27" i="54"/>
  <c r="J27" i="54"/>
  <c r="I27" i="54"/>
  <c r="H27" i="54"/>
  <c r="G27" i="54"/>
  <c r="F27" i="54"/>
  <c r="E27" i="54"/>
  <c r="D27" i="54"/>
  <c r="C27" i="54"/>
  <c r="AA27" i="55"/>
  <c r="Y27" i="55"/>
  <c r="X27" i="55"/>
  <c r="Z27" i="55" s="1"/>
  <c r="W27" i="55"/>
  <c r="V27" i="55"/>
  <c r="U27" i="55"/>
  <c r="T27" i="55"/>
  <c r="S27" i="55"/>
  <c r="R27" i="55"/>
  <c r="Q27" i="55"/>
  <c r="P27" i="55"/>
  <c r="O27" i="55"/>
  <c r="N27" i="55"/>
  <c r="M27" i="55"/>
  <c r="L27" i="55"/>
  <c r="K27" i="55"/>
  <c r="J27" i="55"/>
  <c r="I27" i="55"/>
  <c r="H27" i="55"/>
  <c r="G27" i="55"/>
  <c r="F27" i="55"/>
  <c r="E27" i="55"/>
  <c r="D27" i="55"/>
  <c r="C27" i="55"/>
  <c r="AA27" i="56"/>
  <c r="Y27" i="56"/>
  <c r="X27" i="56"/>
  <c r="Z27" i="56" s="1"/>
  <c r="W27" i="56"/>
  <c r="V27" i="56"/>
  <c r="U27" i="56"/>
  <c r="T27" i="56"/>
  <c r="S27" i="56"/>
  <c r="R27" i="56"/>
  <c r="Q27" i="56"/>
  <c r="P27" i="56"/>
  <c r="O27" i="56"/>
  <c r="N27" i="56"/>
  <c r="M27" i="56"/>
  <c r="L27" i="56"/>
  <c r="K27" i="56"/>
  <c r="J27" i="56"/>
  <c r="I27" i="56"/>
  <c r="H27" i="56"/>
  <c r="G27" i="56"/>
  <c r="F27" i="56"/>
  <c r="E27" i="56"/>
  <c r="D27" i="56"/>
  <c r="C27" i="56"/>
  <c r="AA27" i="57"/>
  <c r="Y27" i="57"/>
  <c r="X27" i="57"/>
  <c r="Z27" i="57" s="1"/>
  <c r="W27" i="57"/>
  <c r="V27" i="57"/>
  <c r="U27" i="57"/>
  <c r="T27" i="57"/>
  <c r="S27" i="57"/>
  <c r="R27" i="57"/>
  <c r="Q27" i="57"/>
  <c r="P27" i="57"/>
  <c r="O27" i="57"/>
  <c r="N27" i="57"/>
  <c r="M27" i="57"/>
  <c r="L27" i="57"/>
  <c r="K27" i="57"/>
  <c r="J27" i="57"/>
  <c r="I27" i="57"/>
  <c r="H27" i="57"/>
  <c r="G27" i="57"/>
  <c r="F27" i="57"/>
  <c r="E27" i="57"/>
  <c r="D27" i="57"/>
  <c r="C27" i="57"/>
  <c r="AA27" i="58"/>
  <c r="Y27" i="58"/>
  <c r="X27" i="58"/>
  <c r="Z27" i="58" s="1"/>
  <c r="W27" i="58"/>
  <c r="V27" i="58"/>
  <c r="U27" i="58"/>
  <c r="T27" i="58"/>
  <c r="S27" i="58"/>
  <c r="R27" i="58"/>
  <c r="Q27" i="58"/>
  <c r="P27" i="58"/>
  <c r="O27" i="58"/>
  <c r="N27" i="58"/>
  <c r="M27" i="58"/>
  <c r="L27" i="58"/>
  <c r="K27" i="58"/>
  <c r="J27" i="58"/>
  <c r="I27" i="58"/>
  <c r="H27" i="58"/>
  <c r="G27" i="58"/>
  <c r="F27" i="58"/>
  <c r="E27" i="58"/>
  <c r="D27" i="58"/>
  <c r="C27" i="58"/>
  <c r="AA27" i="59"/>
  <c r="Y27" i="59"/>
  <c r="X27" i="59"/>
  <c r="Z27" i="59" s="1"/>
  <c r="W27" i="59"/>
  <c r="V27" i="59"/>
  <c r="U27" i="59"/>
  <c r="T27" i="59"/>
  <c r="S27" i="59"/>
  <c r="R27" i="59"/>
  <c r="Q27" i="59"/>
  <c r="P27" i="59"/>
  <c r="O27" i="59"/>
  <c r="N27" i="59"/>
  <c r="M27" i="59"/>
  <c r="L27" i="59"/>
  <c r="K27" i="59"/>
  <c r="J27" i="59"/>
  <c r="I27" i="59"/>
  <c r="H27" i="59"/>
  <c r="G27" i="59"/>
  <c r="F27" i="59"/>
  <c r="E27" i="59"/>
  <c r="D27" i="59"/>
  <c r="C27" i="59"/>
  <c r="AA27" i="60"/>
  <c r="Y27" i="60"/>
  <c r="X27" i="60"/>
  <c r="Z27" i="60" s="1"/>
  <c r="W27" i="60"/>
  <c r="V27" i="60"/>
  <c r="U27" i="60"/>
  <c r="T27" i="60"/>
  <c r="S27" i="60"/>
  <c r="R27" i="60"/>
  <c r="Q27" i="60"/>
  <c r="P27" i="60"/>
  <c r="O27" i="60"/>
  <c r="N27" i="60"/>
  <c r="M27" i="60"/>
  <c r="L27" i="60"/>
  <c r="K27" i="60"/>
  <c r="J27" i="60"/>
  <c r="I27" i="60"/>
  <c r="H27" i="60"/>
  <c r="G27" i="60"/>
  <c r="F27" i="60"/>
  <c r="E27" i="60"/>
  <c r="D27" i="60"/>
  <c r="C27" i="60"/>
  <c r="AA27" i="61"/>
  <c r="Z27" i="61"/>
  <c r="Y27" i="61"/>
  <c r="X27" i="61"/>
  <c r="W27" i="61"/>
  <c r="V27" i="61"/>
  <c r="U27" i="61"/>
  <c r="T27" i="61"/>
  <c r="S27" i="61"/>
  <c r="R27" i="61"/>
  <c r="Q27" i="61"/>
  <c r="P27" i="61"/>
  <c r="O27" i="61"/>
  <c r="N27" i="61"/>
  <c r="M27" i="61"/>
  <c r="L27" i="61"/>
  <c r="K27" i="61"/>
  <c r="J27" i="61"/>
  <c r="I27" i="61"/>
  <c r="H27" i="61"/>
  <c r="G27" i="61"/>
  <c r="F27" i="61"/>
  <c r="E27" i="61"/>
  <c r="D27" i="61"/>
  <c r="C27" i="61"/>
  <c r="AA27" i="62"/>
  <c r="Y27" i="62"/>
  <c r="X27" i="62"/>
  <c r="Z27" i="62" s="1"/>
  <c r="W27" i="62"/>
  <c r="V27" i="62"/>
  <c r="U27" i="62"/>
  <c r="T27" i="62"/>
  <c r="S27" i="62"/>
  <c r="R27" i="62"/>
  <c r="Q27" i="62"/>
  <c r="P27" i="62"/>
  <c r="O27" i="62"/>
  <c r="N27" i="62"/>
  <c r="M27" i="62"/>
  <c r="L27" i="62"/>
  <c r="K27" i="62"/>
  <c r="J27" i="62"/>
  <c r="I27" i="62"/>
  <c r="H27" i="62"/>
  <c r="G27" i="62"/>
  <c r="F27" i="62"/>
  <c r="E27" i="62"/>
  <c r="D27" i="62"/>
  <c r="C27" i="62"/>
  <c r="AA27" i="63"/>
  <c r="Y27" i="63"/>
  <c r="X27" i="63"/>
  <c r="Z27" i="63" s="1"/>
  <c r="W27" i="63"/>
  <c r="V27" i="63"/>
  <c r="U27" i="63"/>
  <c r="T27" i="63"/>
  <c r="S27" i="63"/>
  <c r="R27" i="63"/>
  <c r="Q27" i="63"/>
  <c r="P27" i="63"/>
  <c r="O27" i="63"/>
  <c r="N27" i="63"/>
  <c r="M27" i="63"/>
  <c r="L27" i="63"/>
  <c r="K27" i="63"/>
  <c r="J27" i="63"/>
  <c r="I27" i="63"/>
  <c r="H27" i="63"/>
  <c r="G27" i="63"/>
  <c r="F27" i="63"/>
  <c r="E27" i="63"/>
  <c r="D27" i="63"/>
  <c r="C27" i="63"/>
  <c r="AA27" i="64"/>
  <c r="Y27" i="64"/>
  <c r="X27" i="64"/>
  <c r="Z27" i="64" s="1"/>
  <c r="W27" i="64"/>
  <c r="V27" i="64"/>
  <c r="U27" i="64"/>
  <c r="T27" i="64"/>
  <c r="S27" i="64"/>
  <c r="R27" i="64"/>
  <c r="Q27" i="64"/>
  <c r="P27" i="64"/>
  <c r="O27" i="64"/>
  <c r="N27" i="64"/>
  <c r="M27" i="64"/>
  <c r="L27" i="64"/>
  <c r="K27" i="64"/>
  <c r="J27" i="64"/>
  <c r="I27" i="64"/>
  <c r="H27" i="64"/>
  <c r="G27" i="64"/>
  <c r="F27" i="64"/>
  <c r="E27" i="64"/>
  <c r="D27" i="64"/>
  <c r="C27" i="64"/>
  <c r="AA27" i="65"/>
  <c r="Y27" i="65"/>
  <c r="X27" i="65"/>
  <c r="Z27" i="65" s="1"/>
  <c r="W27" i="65"/>
  <c r="V27" i="65"/>
  <c r="U27" i="65"/>
  <c r="T27" i="65"/>
  <c r="S27" i="65"/>
  <c r="R27" i="65"/>
  <c r="Q27" i="65"/>
  <c r="P27" i="65"/>
  <c r="O27" i="65"/>
  <c r="N27" i="65"/>
  <c r="M27" i="65"/>
  <c r="L27" i="65"/>
  <c r="K27" i="65"/>
  <c r="J27" i="65"/>
  <c r="I27" i="65"/>
  <c r="H27" i="65"/>
  <c r="G27" i="65"/>
  <c r="F27" i="65"/>
  <c r="E27" i="65"/>
  <c r="D27" i="65"/>
  <c r="C27" i="65"/>
  <c r="AA27" i="66"/>
  <c r="Y27" i="66"/>
  <c r="X27" i="66"/>
  <c r="Z27" i="66" s="1"/>
  <c r="W27" i="66"/>
  <c r="V27" i="66"/>
  <c r="U27" i="66"/>
  <c r="T27" i="66"/>
  <c r="S27" i="66"/>
  <c r="R27" i="66"/>
  <c r="Q27" i="66"/>
  <c r="P27" i="66"/>
  <c r="O27" i="66"/>
  <c r="N27" i="66"/>
  <c r="M27" i="66"/>
  <c r="L27" i="66"/>
  <c r="K27" i="66"/>
  <c r="J27" i="66"/>
  <c r="I27" i="66"/>
  <c r="H27" i="66"/>
  <c r="G27" i="66"/>
  <c r="F27" i="66"/>
  <c r="E27" i="66"/>
  <c r="D27" i="66"/>
  <c r="C27" i="66"/>
  <c r="AA27" i="67"/>
  <c r="Y27" i="67"/>
  <c r="X27" i="67"/>
  <c r="Z27" i="67" s="1"/>
  <c r="W27" i="67"/>
  <c r="V27" i="67"/>
  <c r="U27" i="67"/>
  <c r="T27" i="67"/>
  <c r="S27" i="67"/>
  <c r="R27" i="67"/>
  <c r="Q27" i="67"/>
  <c r="P27" i="67"/>
  <c r="O27" i="67"/>
  <c r="N27" i="67"/>
  <c r="M27" i="67"/>
  <c r="L27" i="67"/>
  <c r="K27" i="67"/>
  <c r="J27" i="67"/>
  <c r="I27" i="67"/>
  <c r="H27" i="67"/>
  <c r="G27" i="67"/>
  <c r="F27" i="67"/>
  <c r="E27" i="67"/>
  <c r="D27" i="67"/>
  <c r="C27" i="67"/>
  <c r="AA27" i="68"/>
  <c r="Y27" i="68"/>
  <c r="X27" i="68"/>
  <c r="Z27" i="68" s="1"/>
  <c r="W27" i="68"/>
  <c r="V27" i="68"/>
  <c r="U27" i="68"/>
  <c r="T27" i="68"/>
  <c r="S27" i="68"/>
  <c r="R27" i="68"/>
  <c r="Q27" i="68"/>
  <c r="P27" i="68"/>
  <c r="O27" i="68"/>
  <c r="N27" i="68"/>
  <c r="M27" i="68"/>
  <c r="L27" i="68"/>
  <c r="K27" i="68"/>
  <c r="J27" i="68"/>
  <c r="I27" i="68"/>
  <c r="H27" i="68"/>
  <c r="G27" i="68"/>
  <c r="F27" i="68"/>
  <c r="E27" i="68"/>
  <c r="D27" i="68"/>
  <c r="C27" i="68"/>
  <c r="AA27" i="69"/>
  <c r="Y27" i="69"/>
  <c r="X27" i="69"/>
  <c r="Z27" i="69" s="1"/>
  <c r="W27" i="69"/>
  <c r="V27" i="69"/>
  <c r="U27" i="69"/>
  <c r="T27" i="69"/>
  <c r="S27" i="69"/>
  <c r="R27" i="69"/>
  <c r="Q27" i="69"/>
  <c r="P27" i="69"/>
  <c r="O27" i="69"/>
  <c r="N27" i="69"/>
  <c r="M27" i="69"/>
  <c r="L27" i="69"/>
  <c r="K27" i="69"/>
  <c r="J27" i="69"/>
  <c r="I27" i="69"/>
  <c r="H27" i="69"/>
  <c r="G27" i="69"/>
  <c r="F27" i="69"/>
  <c r="E27" i="69"/>
  <c r="D27" i="69"/>
  <c r="C27" i="69"/>
  <c r="AA27" i="70"/>
  <c r="Y27" i="70"/>
  <c r="X27" i="70"/>
  <c r="Z27" i="70" s="1"/>
  <c r="W27" i="70"/>
  <c r="V27" i="70"/>
  <c r="U27" i="70"/>
  <c r="T27" i="70"/>
  <c r="S27" i="70"/>
  <c r="R27" i="70"/>
  <c r="Q27" i="70"/>
  <c r="P27" i="70"/>
  <c r="O27" i="70"/>
  <c r="N27" i="70"/>
  <c r="M27" i="70"/>
  <c r="L27" i="70"/>
  <c r="K27" i="70"/>
  <c r="J27" i="70"/>
  <c r="I27" i="70"/>
  <c r="H27" i="70"/>
  <c r="G27" i="70"/>
  <c r="F27" i="70"/>
  <c r="E27" i="70"/>
  <c r="D27" i="70"/>
  <c r="C27" i="70"/>
  <c r="AA27" i="71"/>
  <c r="Y27" i="71"/>
  <c r="X27" i="71"/>
  <c r="Z27" i="71" s="1"/>
  <c r="W27" i="71"/>
  <c r="V27" i="71"/>
  <c r="U27" i="71"/>
  <c r="T27" i="71"/>
  <c r="S27" i="71"/>
  <c r="R27" i="71"/>
  <c r="Q27" i="71"/>
  <c r="P27" i="71"/>
  <c r="O27" i="71"/>
  <c r="N27" i="71"/>
  <c r="M27" i="71"/>
  <c r="L27" i="71"/>
  <c r="K27" i="71"/>
  <c r="J27" i="71"/>
  <c r="I27" i="71"/>
  <c r="H27" i="71"/>
  <c r="G27" i="71"/>
  <c r="F27" i="71"/>
  <c r="E27" i="71"/>
  <c r="D27" i="71"/>
  <c r="C27" i="71"/>
  <c r="AA27" i="72"/>
  <c r="Y27" i="72"/>
  <c r="X27" i="72"/>
  <c r="Z27" i="72" s="1"/>
  <c r="W27" i="72"/>
  <c r="V27" i="72"/>
  <c r="U27" i="72"/>
  <c r="T27" i="72"/>
  <c r="S27" i="72"/>
  <c r="R27" i="72"/>
  <c r="Q27" i="72"/>
  <c r="P27" i="72"/>
  <c r="O27" i="72"/>
  <c r="N27" i="72"/>
  <c r="M27" i="72"/>
  <c r="L27" i="72"/>
  <c r="K27" i="72"/>
  <c r="J27" i="72"/>
  <c r="I27" i="72"/>
  <c r="H27" i="72"/>
  <c r="G27" i="72"/>
  <c r="F27" i="72"/>
  <c r="E27" i="72"/>
  <c r="D27" i="72"/>
  <c r="C27" i="72"/>
  <c r="AA27" i="73"/>
  <c r="Y27" i="73"/>
  <c r="X27" i="73"/>
  <c r="Z27" i="73" s="1"/>
  <c r="W27" i="73"/>
  <c r="V27" i="73"/>
  <c r="U27" i="73"/>
  <c r="T27" i="73"/>
  <c r="S27" i="73"/>
  <c r="R27" i="73"/>
  <c r="Q27" i="73"/>
  <c r="P27" i="73"/>
  <c r="O27" i="73"/>
  <c r="N27" i="73"/>
  <c r="M27" i="73"/>
  <c r="L27" i="73"/>
  <c r="K27" i="73"/>
  <c r="J27" i="73"/>
  <c r="I27" i="73"/>
  <c r="H27" i="73"/>
  <c r="G27" i="73"/>
  <c r="F27" i="73"/>
  <c r="E27" i="73"/>
  <c r="D27" i="73"/>
  <c r="C27" i="73"/>
  <c r="AA27" i="74"/>
  <c r="Y27" i="74"/>
  <c r="X27" i="74"/>
  <c r="W27" i="74"/>
  <c r="V27" i="74"/>
  <c r="U27" i="74"/>
  <c r="T27" i="74"/>
  <c r="S27" i="74"/>
  <c r="R27" i="74"/>
  <c r="Q27" i="74"/>
  <c r="P27" i="74"/>
  <c r="O27" i="74"/>
  <c r="N27" i="74"/>
  <c r="M27" i="74"/>
  <c r="L27" i="74"/>
  <c r="K27" i="74"/>
  <c r="J27" i="74"/>
  <c r="I27" i="74"/>
  <c r="H27" i="74"/>
  <c r="G27" i="74"/>
  <c r="F27" i="74"/>
  <c r="E27" i="74"/>
  <c r="D27" i="74"/>
  <c r="C27" i="74"/>
  <c r="AA27" i="75"/>
  <c r="Y27" i="75"/>
  <c r="X27" i="75"/>
  <c r="Z27" i="75" s="1"/>
  <c r="W27" i="75"/>
  <c r="V27" i="75"/>
  <c r="U27" i="75"/>
  <c r="T27" i="75"/>
  <c r="S27" i="75"/>
  <c r="R27" i="75"/>
  <c r="Q27" i="75"/>
  <c r="P27" i="75"/>
  <c r="O27" i="75"/>
  <c r="N27" i="75"/>
  <c r="M27" i="75"/>
  <c r="L27" i="75"/>
  <c r="K27" i="75"/>
  <c r="J27" i="75"/>
  <c r="I27" i="75"/>
  <c r="H27" i="75"/>
  <c r="G27" i="75"/>
  <c r="F27" i="75"/>
  <c r="E27" i="75"/>
  <c r="D27" i="75"/>
  <c r="C27" i="75"/>
  <c r="AA27" i="76"/>
  <c r="Y27" i="76"/>
  <c r="X27" i="76"/>
  <c r="Z27" i="76" s="1"/>
  <c r="W27" i="76"/>
  <c r="V27" i="76"/>
  <c r="U27" i="76"/>
  <c r="T27" i="76"/>
  <c r="S27" i="76"/>
  <c r="R27" i="76"/>
  <c r="Q27" i="76"/>
  <c r="P27" i="76"/>
  <c r="O27" i="76"/>
  <c r="N27" i="76"/>
  <c r="M27" i="76"/>
  <c r="L27" i="76"/>
  <c r="K27" i="76"/>
  <c r="J27" i="76"/>
  <c r="I27" i="76"/>
  <c r="H27" i="76"/>
  <c r="G27" i="76"/>
  <c r="F27" i="76"/>
  <c r="E27" i="76"/>
  <c r="D27" i="76"/>
  <c r="C27" i="76"/>
  <c r="AA27" i="77"/>
  <c r="Y27" i="77"/>
  <c r="X27" i="77"/>
  <c r="W27" i="77"/>
  <c r="V27" i="77"/>
  <c r="U27" i="77"/>
  <c r="T27" i="77"/>
  <c r="S27" i="77"/>
  <c r="R27" i="77"/>
  <c r="Q27" i="77"/>
  <c r="P27" i="77"/>
  <c r="O27" i="77"/>
  <c r="N27" i="77"/>
  <c r="M27" i="77"/>
  <c r="L27" i="77"/>
  <c r="K27" i="77"/>
  <c r="J27" i="77"/>
  <c r="I27" i="77"/>
  <c r="H27" i="77"/>
  <c r="G27" i="77"/>
  <c r="F27" i="77"/>
  <c r="E27" i="77"/>
  <c r="D27" i="77"/>
  <c r="C27" i="77"/>
  <c r="AA27" i="78"/>
  <c r="Z27" i="78"/>
  <c r="Y27" i="78"/>
  <c r="X27" i="78"/>
  <c r="W27" i="78"/>
  <c r="V27" i="78"/>
  <c r="U27" i="78"/>
  <c r="T27" i="78"/>
  <c r="S27" i="78"/>
  <c r="R27" i="78"/>
  <c r="Q27" i="78"/>
  <c r="P27" i="78"/>
  <c r="O27" i="78"/>
  <c r="N27" i="78"/>
  <c r="M27" i="78"/>
  <c r="L27" i="78"/>
  <c r="K27" i="78"/>
  <c r="J27" i="78"/>
  <c r="I27" i="78"/>
  <c r="H27" i="78"/>
  <c r="G27" i="78"/>
  <c r="F27" i="78"/>
  <c r="E27" i="78"/>
  <c r="D27" i="78"/>
  <c r="C27" i="78"/>
  <c r="AA27" i="79"/>
  <c r="Y27" i="79"/>
  <c r="X27" i="79"/>
  <c r="Z27" i="79" s="1"/>
  <c r="W27" i="79"/>
  <c r="V27" i="79"/>
  <c r="U27" i="79"/>
  <c r="T27" i="79"/>
  <c r="S27" i="79"/>
  <c r="R27" i="79"/>
  <c r="Q27" i="79"/>
  <c r="P27" i="79"/>
  <c r="O27" i="79"/>
  <c r="N27" i="79"/>
  <c r="M27" i="79"/>
  <c r="L27" i="79"/>
  <c r="K27" i="79"/>
  <c r="J27" i="79"/>
  <c r="I27" i="79"/>
  <c r="H27" i="79"/>
  <c r="G27" i="79"/>
  <c r="F27" i="79"/>
  <c r="E27" i="79"/>
  <c r="D27" i="79"/>
  <c r="C27" i="79"/>
  <c r="AA27" i="80"/>
  <c r="Y27" i="80"/>
  <c r="X27" i="80"/>
  <c r="Z27" i="80" s="1"/>
  <c r="W27" i="80"/>
  <c r="V27" i="80"/>
  <c r="U27" i="80"/>
  <c r="T27" i="80"/>
  <c r="S27" i="80"/>
  <c r="R27" i="80"/>
  <c r="Q27" i="80"/>
  <c r="P27" i="80"/>
  <c r="O27" i="80"/>
  <c r="N27" i="80"/>
  <c r="M27" i="80"/>
  <c r="L27" i="80"/>
  <c r="K27" i="80"/>
  <c r="J27" i="80"/>
  <c r="I27" i="80"/>
  <c r="H27" i="80"/>
  <c r="G27" i="80"/>
  <c r="F27" i="80"/>
  <c r="E27" i="80"/>
  <c r="D27" i="80"/>
  <c r="C27" i="80"/>
  <c r="AA27" i="81"/>
  <c r="Y27" i="81"/>
  <c r="X27" i="81"/>
  <c r="Z27" i="81" s="1"/>
  <c r="W27" i="81"/>
  <c r="V27" i="81"/>
  <c r="U27" i="81"/>
  <c r="T27" i="81"/>
  <c r="S27" i="81"/>
  <c r="R27" i="81"/>
  <c r="Q27" i="81"/>
  <c r="P27" i="81"/>
  <c r="O27" i="81"/>
  <c r="N27" i="81"/>
  <c r="M27" i="81"/>
  <c r="L27" i="81"/>
  <c r="K27" i="81"/>
  <c r="J27" i="81"/>
  <c r="I27" i="81"/>
  <c r="H27" i="81"/>
  <c r="G27" i="81"/>
  <c r="F27" i="81"/>
  <c r="E27" i="81"/>
  <c r="D27" i="81"/>
  <c r="C27" i="81"/>
  <c r="AA27" i="82"/>
  <c r="Y27" i="82"/>
  <c r="X27" i="82"/>
  <c r="Z27" i="82" s="1"/>
  <c r="W27" i="82"/>
  <c r="V27" i="82"/>
  <c r="U27" i="82"/>
  <c r="T27" i="82"/>
  <c r="S27" i="82"/>
  <c r="R27" i="82"/>
  <c r="Q27" i="82"/>
  <c r="P27" i="82"/>
  <c r="O27" i="82"/>
  <c r="N27" i="82"/>
  <c r="M27" i="82"/>
  <c r="L27" i="82"/>
  <c r="K27" i="82"/>
  <c r="J27" i="82"/>
  <c r="I27" i="82"/>
  <c r="H27" i="82"/>
  <c r="G27" i="82"/>
  <c r="F27" i="82"/>
  <c r="E27" i="82"/>
  <c r="D27" i="82"/>
  <c r="C27" i="82"/>
  <c r="AA27" i="83"/>
  <c r="Y27" i="83"/>
  <c r="X27" i="83"/>
  <c r="Z27" i="83" s="1"/>
  <c r="W27" i="83"/>
  <c r="V27" i="83"/>
  <c r="U27" i="83"/>
  <c r="T27" i="83"/>
  <c r="S27" i="83"/>
  <c r="R27" i="83"/>
  <c r="Q27" i="83"/>
  <c r="P27" i="83"/>
  <c r="O27" i="83"/>
  <c r="N27" i="83"/>
  <c r="M27" i="83"/>
  <c r="L27" i="83"/>
  <c r="K27" i="83"/>
  <c r="J27" i="83"/>
  <c r="I27" i="83"/>
  <c r="H27" i="83"/>
  <c r="G27" i="83"/>
  <c r="F27" i="83"/>
  <c r="E27" i="83"/>
  <c r="D27" i="83"/>
  <c r="C27" i="83"/>
  <c r="AA27" i="84"/>
  <c r="Y27" i="84"/>
  <c r="X27" i="84"/>
  <c r="Z27" i="84" s="1"/>
  <c r="W27" i="84"/>
  <c r="V27" i="84"/>
  <c r="U27" i="84"/>
  <c r="T27" i="84"/>
  <c r="S27" i="84"/>
  <c r="R27" i="84"/>
  <c r="Q27" i="84"/>
  <c r="P27" i="84"/>
  <c r="O27" i="84"/>
  <c r="N27" i="84"/>
  <c r="M27" i="84"/>
  <c r="L27" i="84"/>
  <c r="K27" i="84"/>
  <c r="J27" i="84"/>
  <c r="I27" i="84"/>
  <c r="H27" i="84"/>
  <c r="G27" i="84"/>
  <c r="F27" i="84"/>
  <c r="E27" i="84"/>
  <c r="D27" i="84"/>
  <c r="C27" i="84"/>
  <c r="AA27" i="85"/>
  <c r="Y27" i="85"/>
  <c r="X27" i="85"/>
  <c r="Z27" i="85" s="1"/>
  <c r="W27" i="85"/>
  <c r="V27" i="85"/>
  <c r="U27" i="85"/>
  <c r="T27" i="85"/>
  <c r="S27" i="85"/>
  <c r="R27" i="85"/>
  <c r="Q27" i="85"/>
  <c r="P27" i="85"/>
  <c r="O27" i="85"/>
  <c r="N27" i="85"/>
  <c r="M27" i="85"/>
  <c r="L27" i="85"/>
  <c r="K27" i="85"/>
  <c r="J27" i="85"/>
  <c r="I27" i="85"/>
  <c r="H27" i="85"/>
  <c r="G27" i="85"/>
  <c r="F27" i="85"/>
  <c r="E27" i="85"/>
  <c r="D27" i="85"/>
  <c r="C27" i="85"/>
  <c r="AA27" i="86"/>
  <c r="Y27" i="86"/>
  <c r="X27" i="86"/>
  <c r="Z27" i="86" s="1"/>
  <c r="W27" i="86"/>
  <c r="V27" i="86"/>
  <c r="U27" i="86"/>
  <c r="T27" i="86"/>
  <c r="S27" i="86"/>
  <c r="R27" i="86"/>
  <c r="Q27" i="86"/>
  <c r="P27" i="86"/>
  <c r="O27" i="86"/>
  <c r="N27" i="86"/>
  <c r="M27" i="86"/>
  <c r="L27" i="86"/>
  <c r="K27" i="86"/>
  <c r="J27" i="86"/>
  <c r="I27" i="86"/>
  <c r="H27" i="86"/>
  <c r="G27" i="86"/>
  <c r="F27" i="86"/>
  <c r="E27" i="86"/>
  <c r="D27" i="86"/>
  <c r="C27" i="86"/>
  <c r="AA27" i="87"/>
  <c r="Y27" i="87"/>
  <c r="X27" i="87"/>
  <c r="Z27" i="87" s="1"/>
  <c r="W27" i="87"/>
  <c r="V27" i="87"/>
  <c r="U27" i="87"/>
  <c r="T27" i="87"/>
  <c r="S27" i="87"/>
  <c r="R27" i="87"/>
  <c r="Q27" i="87"/>
  <c r="P27" i="87"/>
  <c r="O27" i="87"/>
  <c r="N27" i="87"/>
  <c r="M27" i="87"/>
  <c r="L27" i="87"/>
  <c r="K27" i="87"/>
  <c r="J27" i="87"/>
  <c r="I27" i="87"/>
  <c r="H27" i="87"/>
  <c r="G27" i="87"/>
  <c r="F27" i="87"/>
  <c r="E27" i="87"/>
  <c r="D27" i="87"/>
  <c r="C27" i="87"/>
  <c r="AA27" i="88"/>
  <c r="Y27" i="88"/>
  <c r="X27" i="88"/>
  <c r="Z27" i="88" s="1"/>
  <c r="W27" i="88"/>
  <c r="V27" i="88"/>
  <c r="U27" i="88"/>
  <c r="T27" i="88"/>
  <c r="S27" i="88"/>
  <c r="R27" i="88"/>
  <c r="Q27" i="88"/>
  <c r="P27" i="88"/>
  <c r="O27" i="88"/>
  <c r="N27" i="88"/>
  <c r="M27" i="88"/>
  <c r="L27" i="88"/>
  <c r="K27" i="88"/>
  <c r="J27" i="88"/>
  <c r="I27" i="88"/>
  <c r="H27" i="88"/>
  <c r="G27" i="88"/>
  <c r="F27" i="88"/>
  <c r="E27" i="88"/>
  <c r="D27" i="88"/>
  <c r="C27" i="88"/>
  <c r="AA27" i="89"/>
  <c r="Y27" i="89"/>
  <c r="X27" i="89"/>
  <c r="Z27" i="89" s="1"/>
  <c r="W27" i="89"/>
  <c r="V27" i="89"/>
  <c r="U27" i="89"/>
  <c r="T27" i="89"/>
  <c r="S27" i="89"/>
  <c r="R27" i="89"/>
  <c r="Q27" i="89"/>
  <c r="P27" i="89"/>
  <c r="O27" i="89"/>
  <c r="N27" i="89"/>
  <c r="M27" i="89"/>
  <c r="L27" i="89"/>
  <c r="K27" i="89"/>
  <c r="J27" i="89"/>
  <c r="I27" i="89"/>
  <c r="H27" i="89"/>
  <c r="G27" i="89"/>
  <c r="F27" i="89"/>
  <c r="E27" i="89"/>
  <c r="D27" i="89"/>
  <c r="C27" i="89"/>
  <c r="AA27" i="90"/>
  <c r="Y27" i="90"/>
  <c r="X27" i="90"/>
  <c r="Z27" i="90" s="1"/>
  <c r="W27" i="90"/>
  <c r="V27" i="90"/>
  <c r="U27" i="90"/>
  <c r="T27" i="90"/>
  <c r="S27" i="90"/>
  <c r="R27" i="90"/>
  <c r="Q27" i="90"/>
  <c r="P27" i="90"/>
  <c r="O27" i="90"/>
  <c r="N27" i="90"/>
  <c r="M27" i="90"/>
  <c r="L27" i="90"/>
  <c r="K27" i="90"/>
  <c r="J27" i="90"/>
  <c r="I27" i="90"/>
  <c r="H27" i="90"/>
  <c r="G27" i="90"/>
  <c r="F27" i="90"/>
  <c r="E27" i="90"/>
  <c r="D27" i="90"/>
  <c r="C27" i="90"/>
  <c r="AA27" i="91"/>
  <c r="Y27" i="91"/>
  <c r="X27" i="91"/>
  <c r="Z27" i="91" s="1"/>
  <c r="W27" i="91"/>
  <c r="V27" i="91"/>
  <c r="U27" i="91"/>
  <c r="T27" i="91"/>
  <c r="S27" i="91"/>
  <c r="R27" i="91"/>
  <c r="Q27" i="91"/>
  <c r="P27" i="91"/>
  <c r="O27" i="91"/>
  <c r="N27" i="91"/>
  <c r="M27" i="91"/>
  <c r="L27" i="91"/>
  <c r="K27" i="91"/>
  <c r="J27" i="91"/>
  <c r="I27" i="91"/>
  <c r="H27" i="91"/>
  <c r="G27" i="91"/>
  <c r="F27" i="91"/>
  <c r="E27" i="91"/>
  <c r="D27" i="91"/>
  <c r="C27" i="91"/>
  <c r="AA27" i="92"/>
  <c r="Y27" i="92"/>
  <c r="X27" i="92"/>
  <c r="Z27" i="92" s="1"/>
  <c r="W27" i="92"/>
  <c r="V27" i="92"/>
  <c r="U27" i="92"/>
  <c r="T27" i="92"/>
  <c r="S27" i="92"/>
  <c r="R27" i="92"/>
  <c r="Q27" i="92"/>
  <c r="P27" i="92"/>
  <c r="O27" i="92"/>
  <c r="N27" i="92"/>
  <c r="M27" i="92"/>
  <c r="L27" i="92"/>
  <c r="K27" i="92"/>
  <c r="J27" i="92"/>
  <c r="I27" i="92"/>
  <c r="H27" i="92"/>
  <c r="G27" i="92"/>
  <c r="F27" i="92"/>
  <c r="E27" i="92"/>
  <c r="D27" i="92"/>
  <c r="C27" i="92"/>
  <c r="AA27" i="93"/>
  <c r="Y27" i="93"/>
  <c r="X27" i="93"/>
  <c r="Z27" i="93" s="1"/>
  <c r="W27" i="93"/>
  <c r="V27" i="93"/>
  <c r="U27" i="93"/>
  <c r="T27" i="93"/>
  <c r="S27" i="93"/>
  <c r="R27" i="93"/>
  <c r="Q27" i="93"/>
  <c r="P27" i="93"/>
  <c r="O27" i="93"/>
  <c r="N27" i="93"/>
  <c r="M27" i="93"/>
  <c r="L27" i="93"/>
  <c r="K27" i="93"/>
  <c r="J27" i="93"/>
  <c r="I27" i="93"/>
  <c r="H27" i="93"/>
  <c r="G27" i="93"/>
  <c r="F27" i="93"/>
  <c r="E27" i="93"/>
  <c r="D27" i="93"/>
  <c r="C27" i="93"/>
  <c r="AA27" i="94"/>
  <c r="Z27" i="94"/>
  <c r="Y27" i="94"/>
  <c r="X27" i="94"/>
  <c r="W27" i="94"/>
  <c r="V27" i="94"/>
  <c r="U27" i="94"/>
  <c r="T27" i="94"/>
  <c r="S27" i="94"/>
  <c r="R27" i="94"/>
  <c r="Q27" i="94"/>
  <c r="P27" i="94"/>
  <c r="O27" i="94"/>
  <c r="N27" i="94"/>
  <c r="M27" i="94"/>
  <c r="L27" i="94"/>
  <c r="K27" i="94"/>
  <c r="J27" i="94"/>
  <c r="I27" i="94"/>
  <c r="H27" i="94"/>
  <c r="G27" i="94"/>
  <c r="F27" i="94"/>
  <c r="E27" i="94"/>
  <c r="D27" i="94"/>
  <c r="C27" i="94"/>
  <c r="AA27" i="95"/>
  <c r="Y27" i="95"/>
  <c r="X27" i="95"/>
  <c r="Z27" i="95" s="1"/>
  <c r="W27" i="95"/>
  <c r="V27" i="95"/>
  <c r="U27" i="95"/>
  <c r="T27" i="95"/>
  <c r="S27" i="95"/>
  <c r="R27" i="95"/>
  <c r="Q27" i="95"/>
  <c r="P27" i="95"/>
  <c r="O27" i="95"/>
  <c r="N27" i="95"/>
  <c r="M27" i="95"/>
  <c r="L27" i="95"/>
  <c r="K27" i="95"/>
  <c r="J27" i="95"/>
  <c r="I27" i="95"/>
  <c r="H27" i="95"/>
  <c r="G27" i="95"/>
  <c r="F27" i="95"/>
  <c r="E27" i="95"/>
  <c r="D27" i="95"/>
  <c r="C27" i="95"/>
  <c r="AA27" i="96"/>
  <c r="Y27" i="96"/>
  <c r="X27" i="96"/>
  <c r="Z27" i="96" s="1"/>
  <c r="W27" i="96"/>
  <c r="V27" i="96"/>
  <c r="U27" i="96"/>
  <c r="T27" i="96"/>
  <c r="S27" i="96"/>
  <c r="R27" i="96"/>
  <c r="Q27" i="96"/>
  <c r="P27" i="96"/>
  <c r="O27" i="96"/>
  <c r="N27" i="96"/>
  <c r="M27" i="96"/>
  <c r="L27" i="96"/>
  <c r="K27" i="96"/>
  <c r="J27" i="96"/>
  <c r="I27" i="96"/>
  <c r="H27" i="96"/>
  <c r="G27" i="96"/>
  <c r="F27" i="96"/>
  <c r="E27" i="96"/>
  <c r="D27" i="96"/>
  <c r="C27" i="96"/>
  <c r="AA27" i="97"/>
  <c r="Y27" i="97"/>
  <c r="X27" i="97"/>
  <c r="Z27" i="97" s="1"/>
  <c r="W27" i="97"/>
  <c r="V27" i="97"/>
  <c r="U27" i="97"/>
  <c r="T27" i="97"/>
  <c r="S27" i="97"/>
  <c r="R27" i="97"/>
  <c r="Q27" i="97"/>
  <c r="P27" i="97"/>
  <c r="O27" i="97"/>
  <c r="N27" i="97"/>
  <c r="M27" i="97"/>
  <c r="L27" i="97"/>
  <c r="K27" i="97"/>
  <c r="J27" i="97"/>
  <c r="I27" i="97"/>
  <c r="H27" i="97"/>
  <c r="G27" i="97"/>
  <c r="F27" i="97"/>
  <c r="E27" i="97"/>
  <c r="D27" i="97"/>
  <c r="C27" i="97"/>
  <c r="AA27" i="98"/>
  <c r="Y27" i="98"/>
  <c r="X27" i="98"/>
  <c r="Z27" i="98" s="1"/>
  <c r="W27" i="98"/>
  <c r="V27" i="98"/>
  <c r="U27" i="98"/>
  <c r="T27" i="98"/>
  <c r="S27" i="98"/>
  <c r="R27" i="98"/>
  <c r="Q27" i="98"/>
  <c r="P27" i="98"/>
  <c r="O27" i="98"/>
  <c r="N27" i="98"/>
  <c r="M27" i="98"/>
  <c r="L27" i="98"/>
  <c r="K27" i="98"/>
  <c r="J27" i="98"/>
  <c r="I27" i="98"/>
  <c r="H27" i="98"/>
  <c r="G27" i="98"/>
  <c r="F27" i="98"/>
  <c r="E27" i="98"/>
  <c r="D27" i="98"/>
  <c r="C27" i="98"/>
  <c r="AA27" i="99"/>
  <c r="Y27" i="99"/>
  <c r="X27" i="99"/>
  <c r="Z27" i="99" s="1"/>
  <c r="W27" i="99"/>
  <c r="V27" i="99"/>
  <c r="U27" i="99"/>
  <c r="T27" i="99"/>
  <c r="S27" i="99"/>
  <c r="R27" i="99"/>
  <c r="Q27" i="99"/>
  <c r="P27" i="99"/>
  <c r="O27" i="99"/>
  <c r="N27" i="99"/>
  <c r="M27" i="99"/>
  <c r="L27" i="99"/>
  <c r="K27" i="99"/>
  <c r="J27" i="99"/>
  <c r="I27" i="99"/>
  <c r="H27" i="99"/>
  <c r="G27" i="99"/>
  <c r="F27" i="99"/>
  <c r="E27" i="99"/>
  <c r="D27" i="99"/>
  <c r="C27" i="99"/>
  <c r="AA27" i="100"/>
  <c r="Y27" i="100"/>
  <c r="X27" i="100"/>
  <c r="Z27" i="100" s="1"/>
  <c r="W27" i="100"/>
  <c r="V27" i="100"/>
  <c r="U27" i="100"/>
  <c r="T27" i="100"/>
  <c r="S27" i="100"/>
  <c r="R27" i="100"/>
  <c r="Q27" i="100"/>
  <c r="P27" i="100"/>
  <c r="O27" i="100"/>
  <c r="N27" i="100"/>
  <c r="M27" i="100"/>
  <c r="L27" i="100"/>
  <c r="K27" i="100"/>
  <c r="J27" i="100"/>
  <c r="I27" i="100"/>
  <c r="H27" i="100"/>
  <c r="G27" i="100"/>
  <c r="F27" i="100"/>
  <c r="E27" i="100"/>
  <c r="D27" i="100"/>
  <c r="C27" i="100"/>
  <c r="AA27" i="101"/>
  <c r="Y27" i="101"/>
  <c r="X27" i="101"/>
  <c r="Z27" i="101" s="1"/>
  <c r="W27" i="101"/>
  <c r="V27" i="101"/>
  <c r="U27" i="101"/>
  <c r="T27" i="101"/>
  <c r="S27" i="101"/>
  <c r="R27" i="101"/>
  <c r="Q27" i="101"/>
  <c r="P27" i="101"/>
  <c r="O27" i="101"/>
  <c r="N27" i="101"/>
  <c r="M27" i="101"/>
  <c r="L27" i="101"/>
  <c r="K27" i="101"/>
  <c r="J27" i="101"/>
  <c r="I27" i="101"/>
  <c r="H27" i="101"/>
  <c r="G27" i="101"/>
  <c r="F27" i="101"/>
  <c r="E27" i="101"/>
  <c r="D27" i="101"/>
  <c r="C27" i="101"/>
  <c r="AA27" i="102"/>
  <c r="Y27" i="102"/>
  <c r="X27" i="102"/>
  <c r="Z27" i="102" s="1"/>
  <c r="W27" i="102"/>
  <c r="V27" i="102"/>
  <c r="U27" i="102"/>
  <c r="T27" i="102"/>
  <c r="S27" i="102"/>
  <c r="R27" i="102"/>
  <c r="Q27" i="102"/>
  <c r="P27" i="102"/>
  <c r="O27" i="102"/>
  <c r="N27" i="102"/>
  <c r="M27" i="102"/>
  <c r="L27" i="102"/>
  <c r="K27" i="102"/>
  <c r="J27" i="102"/>
  <c r="I27" i="102"/>
  <c r="H27" i="102"/>
  <c r="G27" i="102"/>
  <c r="F27" i="102"/>
  <c r="E27" i="102"/>
  <c r="D27" i="102"/>
  <c r="C27" i="102"/>
  <c r="AA27" i="103"/>
  <c r="Y27" i="103"/>
  <c r="X27" i="103"/>
  <c r="Z27" i="103" s="1"/>
  <c r="W27" i="103"/>
  <c r="V27" i="103"/>
  <c r="U27" i="103"/>
  <c r="T27" i="103"/>
  <c r="S27" i="103"/>
  <c r="R27" i="103"/>
  <c r="Q27" i="103"/>
  <c r="P27" i="103"/>
  <c r="O27" i="103"/>
  <c r="N27" i="103"/>
  <c r="M27" i="103"/>
  <c r="L27" i="103"/>
  <c r="K27" i="103"/>
  <c r="J27" i="103"/>
  <c r="I27" i="103"/>
  <c r="H27" i="103"/>
  <c r="G27" i="103"/>
  <c r="F27" i="103"/>
  <c r="E27" i="103"/>
  <c r="D27" i="103"/>
  <c r="C27" i="103"/>
  <c r="AA27" i="104"/>
  <c r="Y27" i="104"/>
  <c r="X27" i="104"/>
  <c r="Z27" i="104" s="1"/>
  <c r="W27" i="104"/>
  <c r="V27" i="104"/>
  <c r="U27" i="104"/>
  <c r="T27" i="104"/>
  <c r="S27" i="104"/>
  <c r="R27" i="104"/>
  <c r="Q27" i="104"/>
  <c r="P27" i="104"/>
  <c r="O27" i="104"/>
  <c r="N27" i="104"/>
  <c r="M27" i="104"/>
  <c r="L27" i="104"/>
  <c r="K27" i="104"/>
  <c r="J27" i="104"/>
  <c r="I27" i="104"/>
  <c r="H27" i="104"/>
  <c r="G27" i="104"/>
  <c r="F27" i="104"/>
  <c r="E27" i="104"/>
  <c r="D27" i="104"/>
  <c r="C27" i="104"/>
  <c r="AA27" i="105"/>
  <c r="Y27" i="105"/>
  <c r="X27" i="105"/>
  <c r="Z27" i="105" s="1"/>
  <c r="W27" i="105"/>
  <c r="V27" i="105"/>
  <c r="U27" i="105"/>
  <c r="T27" i="105"/>
  <c r="S27" i="105"/>
  <c r="R27" i="105"/>
  <c r="Q27" i="105"/>
  <c r="P27" i="105"/>
  <c r="O27" i="105"/>
  <c r="N27" i="105"/>
  <c r="M27" i="105"/>
  <c r="L27" i="105"/>
  <c r="K27" i="105"/>
  <c r="J27" i="105"/>
  <c r="I27" i="105"/>
  <c r="H27" i="105"/>
  <c r="G27" i="105"/>
  <c r="F27" i="105"/>
  <c r="E27" i="105"/>
  <c r="D27" i="105"/>
  <c r="C27" i="105"/>
  <c r="AA27" i="106"/>
  <c r="Y27" i="106"/>
  <c r="X27" i="106"/>
  <c r="Z27" i="106" s="1"/>
  <c r="W27" i="106"/>
  <c r="V27" i="106"/>
  <c r="U27" i="106"/>
  <c r="T27" i="106"/>
  <c r="S27" i="106"/>
  <c r="R27" i="106"/>
  <c r="Q27" i="106"/>
  <c r="P27" i="106"/>
  <c r="O27" i="106"/>
  <c r="N27" i="106"/>
  <c r="M27" i="106"/>
  <c r="L27" i="106"/>
  <c r="K27" i="106"/>
  <c r="J27" i="106"/>
  <c r="I27" i="106"/>
  <c r="H27" i="106"/>
  <c r="G27" i="106"/>
  <c r="F27" i="106"/>
  <c r="E27" i="106"/>
  <c r="D27" i="106"/>
  <c r="C27" i="106"/>
  <c r="AA27" i="107"/>
  <c r="Y27" i="107"/>
  <c r="X27" i="107"/>
  <c r="Z27" i="107" s="1"/>
  <c r="W27" i="107"/>
  <c r="V27" i="107"/>
  <c r="U27" i="107"/>
  <c r="T27" i="107"/>
  <c r="S27" i="107"/>
  <c r="R27" i="107"/>
  <c r="Q27" i="107"/>
  <c r="P27" i="107"/>
  <c r="O27" i="107"/>
  <c r="N27" i="107"/>
  <c r="M27" i="107"/>
  <c r="L27" i="107"/>
  <c r="K27" i="107"/>
  <c r="J27" i="107"/>
  <c r="I27" i="107"/>
  <c r="H27" i="107"/>
  <c r="G27" i="107"/>
  <c r="F27" i="107"/>
  <c r="E27" i="107"/>
  <c r="D27" i="107"/>
  <c r="C27" i="107"/>
  <c r="AA27" i="108"/>
  <c r="Y27" i="108"/>
  <c r="X27" i="108"/>
  <c r="Z27" i="108" s="1"/>
  <c r="W27" i="108"/>
  <c r="V27" i="108"/>
  <c r="U27" i="108"/>
  <c r="T27" i="108"/>
  <c r="S27" i="108"/>
  <c r="R27" i="108"/>
  <c r="Q27" i="108"/>
  <c r="P27" i="108"/>
  <c r="O27" i="108"/>
  <c r="N27" i="108"/>
  <c r="M27" i="108"/>
  <c r="L27" i="108"/>
  <c r="K27" i="108"/>
  <c r="J27" i="108"/>
  <c r="I27" i="108"/>
  <c r="H27" i="108"/>
  <c r="G27" i="108"/>
  <c r="F27" i="108"/>
  <c r="E27" i="108"/>
  <c r="D27" i="108"/>
  <c r="C27" i="108"/>
  <c r="AA27" i="109"/>
  <c r="Y27" i="109"/>
  <c r="X27" i="109"/>
  <c r="Z27" i="109" s="1"/>
  <c r="W27" i="109"/>
  <c r="V27" i="109"/>
  <c r="U27" i="109"/>
  <c r="T27" i="109"/>
  <c r="S27" i="109"/>
  <c r="R27" i="109"/>
  <c r="Q27" i="109"/>
  <c r="P27" i="109"/>
  <c r="O27" i="109"/>
  <c r="N27" i="109"/>
  <c r="M27" i="109"/>
  <c r="L27" i="109"/>
  <c r="K27" i="109"/>
  <c r="J27" i="109"/>
  <c r="I27" i="109"/>
  <c r="H27" i="109"/>
  <c r="G27" i="109"/>
  <c r="F27" i="109"/>
  <c r="E27" i="109"/>
  <c r="D27" i="109"/>
  <c r="C27" i="109"/>
  <c r="AA27" i="110"/>
  <c r="Y27" i="110"/>
  <c r="X27" i="110"/>
  <c r="Z27" i="110" s="1"/>
  <c r="W27" i="110"/>
  <c r="V27" i="110"/>
  <c r="U27" i="110"/>
  <c r="T27" i="110"/>
  <c r="S27" i="110"/>
  <c r="R27" i="110"/>
  <c r="Q27" i="110"/>
  <c r="P27" i="110"/>
  <c r="O27" i="110"/>
  <c r="N27" i="110"/>
  <c r="M27" i="110"/>
  <c r="L27" i="110"/>
  <c r="K27" i="110"/>
  <c r="J27" i="110"/>
  <c r="I27" i="110"/>
  <c r="H27" i="110"/>
  <c r="G27" i="110"/>
  <c r="F27" i="110"/>
  <c r="E27" i="110"/>
  <c r="D27" i="110"/>
  <c r="C27" i="110"/>
  <c r="AA27" i="111"/>
  <c r="Y27" i="111"/>
  <c r="X27" i="111"/>
  <c r="Z27" i="111" s="1"/>
  <c r="W27" i="111"/>
  <c r="V27" i="111"/>
  <c r="U27" i="111"/>
  <c r="T27" i="111"/>
  <c r="S27" i="111"/>
  <c r="R27" i="111"/>
  <c r="Q27" i="111"/>
  <c r="P27" i="111"/>
  <c r="O27" i="111"/>
  <c r="N27" i="111"/>
  <c r="M27" i="111"/>
  <c r="L27" i="111"/>
  <c r="K27" i="111"/>
  <c r="J27" i="111"/>
  <c r="I27" i="111"/>
  <c r="H27" i="111"/>
  <c r="G27" i="111"/>
  <c r="F27" i="111"/>
  <c r="E27" i="111"/>
  <c r="D27" i="111"/>
  <c r="C27" i="111"/>
  <c r="AA27" i="112"/>
  <c r="Y27" i="112"/>
  <c r="X27" i="112"/>
  <c r="Z27" i="112" s="1"/>
  <c r="W27" i="112"/>
  <c r="V27" i="112"/>
  <c r="U27" i="112"/>
  <c r="T27" i="112"/>
  <c r="S27" i="112"/>
  <c r="R27" i="112"/>
  <c r="Q27" i="112"/>
  <c r="P27" i="112"/>
  <c r="O27" i="112"/>
  <c r="N27" i="112"/>
  <c r="M27" i="112"/>
  <c r="L27" i="112"/>
  <c r="K27" i="112"/>
  <c r="J27" i="112"/>
  <c r="I27" i="112"/>
  <c r="H27" i="112"/>
  <c r="G27" i="112"/>
  <c r="F27" i="112"/>
  <c r="E27" i="112"/>
  <c r="D27" i="112"/>
  <c r="C27" i="112"/>
  <c r="AA27" i="113"/>
  <c r="Z27" i="113"/>
  <c r="Y27" i="113"/>
  <c r="X27" i="113"/>
  <c r="W27" i="113"/>
  <c r="V27" i="113"/>
  <c r="U27" i="113"/>
  <c r="T27" i="113"/>
  <c r="S27" i="113"/>
  <c r="R27" i="113"/>
  <c r="Q27" i="113"/>
  <c r="P27" i="113"/>
  <c r="O27" i="113"/>
  <c r="N27" i="113"/>
  <c r="M27" i="113"/>
  <c r="L27" i="113"/>
  <c r="K27" i="113"/>
  <c r="J27" i="113"/>
  <c r="I27" i="113"/>
  <c r="H27" i="113"/>
  <c r="G27" i="113"/>
  <c r="F27" i="113"/>
  <c r="E27" i="113"/>
  <c r="D27" i="113"/>
  <c r="C27" i="113"/>
  <c r="AA27" i="114"/>
  <c r="Z27" i="114"/>
  <c r="Y27" i="114"/>
  <c r="X27" i="114"/>
  <c r="W27" i="114"/>
  <c r="V27" i="114"/>
  <c r="U27" i="114"/>
  <c r="T27" i="114"/>
  <c r="S27" i="114"/>
  <c r="R27" i="114"/>
  <c r="Q27" i="114"/>
  <c r="P27" i="114"/>
  <c r="O27" i="114"/>
  <c r="N27" i="114"/>
  <c r="M27" i="114"/>
  <c r="L27" i="114"/>
  <c r="K27" i="114"/>
  <c r="J27" i="114"/>
  <c r="I27" i="114"/>
  <c r="H27" i="114"/>
  <c r="G27" i="114"/>
  <c r="F27" i="114"/>
  <c r="E27" i="114"/>
  <c r="D27" i="114"/>
  <c r="C27" i="114"/>
  <c r="AA27" i="115"/>
  <c r="Y27" i="115"/>
  <c r="X27" i="115"/>
  <c r="Z27" i="115" s="1"/>
  <c r="W27" i="115"/>
  <c r="V27" i="115"/>
  <c r="U27" i="115"/>
  <c r="T27" i="115"/>
  <c r="S27" i="115"/>
  <c r="R27" i="115"/>
  <c r="Q27" i="115"/>
  <c r="P27" i="115"/>
  <c r="O27" i="115"/>
  <c r="N27" i="115"/>
  <c r="M27" i="115"/>
  <c r="L27" i="115"/>
  <c r="K27" i="115"/>
  <c r="J27" i="115"/>
  <c r="I27" i="115"/>
  <c r="H27" i="115"/>
  <c r="G27" i="115"/>
  <c r="F27" i="115"/>
  <c r="E27" i="115"/>
  <c r="D27" i="115"/>
  <c r="C27" i="115"/>
  <c r="AA27" i="116"/>
  <c r="Y27" i="116"/>
  <c r="X27" i="116"/>
  <c r="Z27" i="116" s="1"/>
  <c r="W27" i="116"/>
  <c r="V27" i="116"/>
  <c r="U27" i="116"/>
  <c r="T27" i="116"/>
  <c r="S27" i="116"/>
  <c r="R27" i="116"/>
  <c r="Q27" i="116"/>
  <c r="P27" i="116"/>
  <c r="O27" i="116"/>
  <c r="N27" i="116"/>
  <c r="M27" i="116"/>
  <c r="L27" i="116"/>
  <c r="K27" i="116"/>
  <c r="J27" i="116"/>
  <c r="I27" i="116"/>
  <c r="H27" i="116"/>
  <c r="G27" i="116"/>
  <c r="F27" i="116"/>
  <c r="E27" i="116"/>
  <c r="D27" i="116"/>
  <c r="C27" i="116"/>
  <c r="AA27" i="117"/>
  <c r="Y27" i="117"/>
  <c r="X27" i="117"/>
  <c r="Z27" i="117" s="1"/>
  <c r="W27" i="117"/>
  <c r="V27" i="117"/>
  <c r="U27" i="117"/>
  <c r="T27" i="117"/>
  <c r="S27" i="117"/>
  <c r="R27" i="117"/>
  <c r="Q27" i="117"/>
  <c r="P27" i="117"/>
  <c r="O27" i="117"/>
  <c r="N27" i="117"/>
  <c r="M27" i="117"/>
  <c r="L27" i="117"/>
  <c r="K27" i="117"/>
  <c r="J27" i="117"/>
  <c r="I27" i="117"/>
  <c r="H27" i="117"/>
  <c r="G27" i="117"/>
  <c r="F27" i="117"/>
  <c r="E27" i="117"/>
  <c r="D27" i="117"/>
  <c r="C27" i="117"/>
  <c r="AA27" i="118"/>
  <c r="Y27" i="118"/>
  <c r="X27" i="118"/>
  <c r="Z27" i="118" s="1"/>
  <c r="W27" i="118"/>
  <c r="V27" i="118"/>
  <c r="U27" i="118"/>
  <c r="T27" i="118"/>
  <c r="S27" i="118"/>
  <c r="R27" i="118"/>
  <c r="Q27" i="118"/>
  <c r="P27" i="118"/>
  <c r="O27" i="118"/>
  <c r="N27" i="118"/>
  <c r="M27" i="118"/>
  <c r="L27" i="118"/>
  <c r="K27" i="118"/>
  <c r="J27" i="118"/>
  <c r="I27" i="118"/>
  <c r="H27" i="118"/>
  <c r="G27" i="118"/>
  <c r="F27" i="118"/>
  <c r="E27" i="118"/>
  <c r="D27" i="118"/>
  <c r="C27" i="118"/>
  <c r="AA27" i="119"/>
  <c r="Y27" i="119"/>
  <c r="X27" i="119"/>
  <c r="W27" i="119"/>
  <c r="V27" i="119"/>
  <c r="U27" i="119"/>
  <c r="T27" i="119"/>
  <c r="S27" i="119"/>
  <c r="R27" i="119"/>
  <c r="Q27" i="119"/>
  <c r="P27" i="119"/>
  <c r="O27" i="119"/>
  <c r="N27" i="119"/>
  <c r="M27" i="119"/>
  <c r="L27" i="119"/>
  <c r="K27" i="119"/>
  <c r="J27" i="119"/>
  <c r="I27" i="119"/>
  <c r="H27" i="119"/>
  <c r="G27" i="119"/>
  <c r="F27" i="119"/>
  <c r="E27" i="119"/>
  <c r="D27" i="119"/>
  <c r="C27" i="119"/>
  <c r="AA27" i="120"/>
  <c r="Y27" i="120"/>
  <c r="X27" i="120"/>
  <c r="Z27" i="120" s="1"/>
  <c r="W27" i="120"/>
  <c r="V27" i="120"/>
  <c r="U27" i="120"/>
  <c r="T27" i="120"/>
  <c r="S27" i="120"/>
  <c r="R27" i="120"/>
  <c r="Q27" i="120"/>
  <c r="P27" i="120"/>
  <c r="O27" i="120"/>
  <c r="N27" i="120"/>
  <c r="M27" i="120"/>
  <c r="L27" i="120"/>
  <c r="K27" i="120"/>
  <c r="J27" i="120"/>
  <c r="I27" i="120"/>
  <c r="H27" i="120"/>
  <c r="G27" i="120"/>
  <c r="F27" i="120"/>
  <c r="E27" i="120"/>
  <c r="D27" i="120"/>
  <c r="C27" i="120"/>
  <c r="AA27" i="121"/>
  <c r="Y27" i="121"/>
  <c r="X27" i="121"/>
  <c r="Z27" i="121" s="1"/>
  <c r="W27" i="121"/>
  <c r="V27" i="121"/>
  <c r="U27" i="121"/>
  <c r="T27" i="121"/>
  <c r="S27" i="121"/>
  <c r="R27" i="121"/>
  <c r="Q27" i="121"/>
  <c r="P27" i="121"/>
  <c r="O27" i="121"/>
  <c r="N27" i="121"/>
  <c r="M27" i="121"/>
  <c r="L27" i="121"/>
  <c r="K27" i="121"/>
  <c r="J27" i="121"/>
  <c r="I27" i="121"/>
  <c r="H27" i="121"/>
  <c r="G27" i="121"/>
  <c r="F27" i="121"/>
  <c r="E27" i="121"/>
  <c r="D27" i="121"/>
  <c r="C27" i="121"/>
  <c r="AA27" i="122"/>
  <c r="Z27" i="122"/>
  <c r="Y27" i="122"/>
  <c r="X27" i="122"/>
  <c r="W27" i="122"/>
  <c r="V27" i="122"/>
  <c r="U27" i="122"/>
  <c r="T27" i="122"/>
  <c r="S27" i="122"/>
  <c r="R27" i="122"/>
  <c r="Q27" i="122"/>
  <c r="P27" i="122"/>
  <c r="O27" i="122"/>
  <c r="N27" i="122"/>
  <c r="M27" i="122"/>
  <c r="L27" i="122"/>
  <c r="K27" i="122"/>
  <c r="J27" i="122"/>
  <c r="I27" i="122"/>
  <c r="H27" i="122"/>
  <c r="G27" i="122"/>
  <c r="F27" i="122"/>
  <c r="E27" i="122"/>
  <c r="D27" i="122"/>
  <c r="C27" i="122"/>
  <c r="AA27" i="123"/>
  <c r="Y27" i="123"/>
  <c r="X27" i="123"/>
  <c r="Z27" i="123" s="1"/>
  <c r="W27" i="123"/>
  <c r="V27" i="123"/>
  <c r="U27" i="123"/>
  <c r="T27" i="123"/>
  <c r="S27" i="123"/>
  <c r="R27" i="123"/>
  <c r="Q27" i="123"/>
  <c r="P27" i="123"/>
  <c r="O27" i="123"/>
  <c r="N27" i="123"/>
  <c r="M27" i="123"/>
  <c r="L27" i="123"/>
  <c r="K27" i="123"/>
  <c r="J27" i="123"/>
  <c r="I27" i="123"/>
  <c r="H27" i="123"/>
  <c r="G27" i="123"/>
  <c r="F27" i="123"/>
  <c r="E27" i="123"/>
  <c r="D27" i="123"/>
  <c r="C27" i="123"/>
  <c r="AA27" i="124"/>
  <c r="Y27" i="124"/>
  <c r="X27" i="124"/>
  <c r="Z27" i="124" s="1"/>
  <c r="W27" i="124"/>
  <c r="V27" i="124"/>
  <c r="U27" i="124"/>
  <c r="T27" i="124"/>
  <c r="S27" i="124"/>
  <c r="R27" i="124"/>
  <c r="Q27" i="124"/>
  <c r="P27" i="124"/>
  <c r="O27" i="124"/>
  <c r="N27" i="124"/>
  <c r="M27" i="124"/>
  <c r="L27" i="124"/>
  <c r="K27" i="124"/>
  <c r="J27" i="124"/>
  <c r="I27" i="124"/>
  <c r="H27" i="124"/>
  <c r="G27" i="124"/>
  <c r="F27" i="124"/>
  <c r="E27" i="124"/>
  <c r="D27" i="124"/>
  <c r="C27" i="124"/>
  <c r="AA27" i="125"/>
  <c r="Y27" i="125"/>
  <c r="X27" i="125"/>
  <c r="Z27" i="125" s="1"/>
  <c r="W27" i="125"/>
  <c r="V27" i="125"/>
  <c r="U27" i="125"/>
  <c r="T27" i="125"/>
  <c r="S27" i="125"/>
  <c r="R27" i="125"/>
  <c r="Q27" i="125"/>
  <c r="P27" i="125"/>
  <c r="O27" i="125"/>
  <c r="N27" i="125"/>
  <c r="M27" i="125"/>
  <c r="L27" i="125"/>
  <c r="K27" i="125"/>
  <c r="J27" i="125"/>
  <c r="I27" i="125"/>
  <c r="H27" i="125"/>
  <c r="G27" i="125"/>
  <c r="F27" i="125"/>
  <c r="E27" i="125"/>
  <c r="D27" i="125"/>
  <c r="C27" i="125"/>
  <c r="AA27" i="126"/>
  <c r="Y27" i="126"/>
  <c r="X27" i="126"/>
  <c r="Z27" i="126" s="1"/>
  <c r="W27" i="126"/>
  <c r="V27" i="126"/>
  <c r="U27" i="126"/>
  <c r="T27" i="126"/>
  <c r="S27" i="126"/>
  <c r="R27" i="126"/>
  <c r="Q27" i="126"/>
  <c r="P27" i="126"/>
  <c r="O27" i="126"/>
  <c r="N27" i="126"/>
  <c r="M27" i="126"/>
  <c r="L27" i="126"/>
  <c r="K27" i="126"/>
  <c r="J27" i="126"/>
  <c r="I27" i="126"/>
  <c r="H27" i="126"/>
  <c r="G27" i="126"/>
  <c r="F27" i="126"/>
  <c r="E27" i="126"/>
  <c r="D27" i="126"/>
  <c r="C27" i="126"/>
  <c r="AA27" i="127"/>
  <c r="Y27" i="127"/>
  <c r="X27" i="127"/>
  <c r="Z27" i="127" s="1"/>
  <c r="W27" i="127"/>
  <c r="V27" i="127"/>
  <c r="U27" i="127"/>
  <c r="T27" i="127"/>
  <c r="S27" i="127"/>
  <c r="R27" i="127"/>
  <c r="Q27" i="127"/>
  <c r="P27" i="127"/>
  <c r="O27" i="127"/>
  <c r="N27" i="127"/>
  <c r="M27" i="127"/>
  <c r="L27" i="127"/>
  <c r="K27" i="127"/>
  <c r="J27" i="127"/>
  <c r="I27" i="127"/>
  <c r="H27" i="127"/>
  <c r="G27" i="127"/>
  <c r="F27" i="127"/>
  <c r="E27" i="127"/>
  <c r="D27" i="127"/>
  <c r="C27" i="127"/>
  <c r="AA27" i="128"/>
  <c r="Y27" i="128"/>
  <c r="X27" i="128"/>
  <c r="Z27" i="128" s="1"/>
  <c r="W27" i="128"/>
  <c r="V27" i="128"/>
  <c r="U27" i="128"/>
  <c r="T27" i="128"/>
  <c r="S27" i="128"/>
  <c r="R27" i="128"/>
  <c r="Q27" i="128"/>
  <c r="P27" i="128"/>
  <c r="O27" i="128"/>
  <c r="N27" i="128"/>
  <c r="M27" i="128"/>
  <c r="L27" i="128"/>
  <c r="K27" i="128"/>
  <c r="J27" i="128"/>
  <c r="I27" i="128"/>
  <c r="H27" i="128"/>
  <c r="G27" i="128"/>
  <c r="F27" i="128"/>
  <c r="E27" i="128"/>
  <c r="D27" i="128"/>
  <c r="C27" i="128"/>
  <c r="AA27" i="129"/>
  <c r="Y27" i="129"/>
  <c r="X27" i="129"/>
  <c r="Z27" i="129" s="1"/>
  <c r="W27" i="129"/>
  <c r="V27" i="129"/>
  <c r="U27" i="129"/>
  <c r="T27" i="129"/>
  <c r="S27" i="129"/>
  <c r="R27" i="129"/>
  <c r="Q27" i="129"/>
  <c r="P27" i="129"/>
  <c r="O27" i="129"/>
  <c r="N27" i="129"/>
  <c r="M27" i="129"/>
  <c r="L27" i="129"/>
  <c r="K27" i="129"/>
  <c r="J27" i="129"/>
  <c r="I27" i="129"/>
  <c r="H27" i="129"/>
  <c r="G27" i="129"/>
  <c r="F27" i="129"/>
  <c r="E27" i="129"/>
  <c r="D27" i="129"/>
  <c r="C27" i="129"/>
  <c r="AA27" i="130"/>
  <c r="Y27" i="130"/>
  <c r="X27" i="130"/>
  <c r="Z27" i="130" s="1"/>
  <c r="W27" i="130"/>
  <c r="V27" i="130"/>
  <c r="U27" i="130"/>
  <c r="T27" i="130"/>
  <c r="S27" i="130"/>
  <c r="R27" i="130"/>
  <c r="Q27" i="130"/>
  <c r="P27" i="130"/>
  <c r="O27" i="130"/>
  <c r="N27" i="130"/>
  <c r="M27" i="130"/>
  <c r="L27" i="130"/>
  <c r="K27" i="130"/>
  <c r="J27" i="130"/>
  <c r="I27" i="130"/>
  <c r="H27" i="130"/>
  <c r="G27" i="130"/>
  <c r="F27" i="130"/>
  <c r="E27" i="130"/>
  <c r="D27" i="130"/>
  <c r="C27" i="130"/>
  <c r="AA27" i="131"/>
  <c r="Y27" i="131"/>
  <c r="X27" i="131"/>
  <c r="Z27" i="131" s="1"/>
  <c r="W27" i="131"/>
  <c r="V27" i="131"/>
  <c r="U27" i="131"/>
  <c r="T27" i="131"/>
  <c r="S27" i="131"/>
  <c r="R27" i="131"/>
  <c r="Q27" i="131"/>
  <c r="P27" i="131"/>
  <c r="O27" i="131"/>
  <c r="N27" i="131"/>
  <c r="M27" i="131"/>
  <c r="L27" i="131"/>
  <c r="K27" i="131"/>
  <c r="J27" i="131"/>
  <c r="I27" i="131"/>
  <c r="H27" i="131"/>
  <c r="G27" i="131"/>
  <c r="F27" i="131"/>
  <c r="E27" i="131"/>
  <c r="D27" i="131"/>
  <c r="C27" i="131"/>
  <c r="AA27" i="132"/>
  <c r="Y27" i="132"/>
  <c r="X27" i="132"/>
  <c r="Z27" i="132" s="1"/>
  <c r="W27" i="132"/>
  <c r="V27" i="132"/>
  <c r="U27" i="132"/>
  <c r="T27" i="132"/>
  <c r="S27" i="132"/>
  <c r="R27" i="132"/>
  <c r="Q27" i="132"/>
  <c r="P27" i="132"/>
  <c r="O27" i="132"/>
  <c r="N27" i="132"/>
  <c r="M27" i="132"/>
  <c r="L27" i="132"/>
  <c r="K27" i="132"/>
  <c r="J27" i="132"/>
  <c r="I27" i="132"/>
  <c r="H27" i="132"/>
  <c r="G27" i="132"/>
  <c r="F27" i="132"/>
  <c r="E27" i="132"/>
  <c r="D27" i="132"/>
  <c r="C27" i="132"/>
  <c r="AA27" i="133"/>
  <c r="Y27" i="133"/>
  <c r="X27" i="133"/>
  <c r="Z27" i="133" s="1"/>
  <c r="W27" i="133"/>
  <c r="V27" i="133"/>
  <c r="U27" i="133"/>
  <c r="T27" i="133"/>
  <c r="S27" i="133"/>
  <c r="R27" i="133"/>
  <c r="Q27" i="133"/>
  <c r="P27" i="133"/>
  <c r="O27" i="133"/>
  <c r="N27" i="133"/>
  <c r="M27" i="133"/>
  <c r="L27" i="133"/>
  <c r="K27" i="133"/>
  <c r="J27" i="133"/>
  <c r="I27" i="133"/>
  <c r="H27" i="133"/>
  <c r="G27" i="133"/>
  <c r="F27" i="133"/>
  <c r="E27" i="133"/>
  <c r="D27" i="133"/>
  <c r="C27" i="133"/>
  <c r="AA27" i="134"/>
  <c r="Y27" i="134"/>
  <c r="X27" i="134"/>
  <c r="Z27" i="134" s="1"/>
  <c r="W27" i="134"/>
  <c r="V27" i="134"/>
  <c r="U27" i="134"/>
  <c r="T27" i="134"/>
  <c r="S27" i="134"/>
  <c r="R27" i="134"/>
  <c r="Q27" i="134"/>
  <c r="P27" i="134"/>
  <c r="O27" i="134"/>
  <c r="N27" i="134"/>
  <c r="M27" i="134"/>
  <c r="L27" i="134"/>
  <c r="K27" i="134"/>
  <c r="J27" i="134"/>
  <c r="I27" i="134"/>
  <c r="H27" i="134"/>
  <c r="G27" i="134"/>
  <c r="F27" i="134"/>
  <c r="E27" i="134"/>
  <c r="D27" i="134"/>
  <c r="C27" i="134"/>
  <c r="AA27" i="135"/>
  <c r="Y27" i="135"/>
  <c r="X27" i="135"/>
  <c r="Z27" i="135" s="1"/>
  <c r="W27" i="135"/>
  <c r="V27" i="135"/>
  <c r="U27" i="135"/>
  <c r="T27" i="135"/>
  <c r="S27" i="135"/>
  <c r="R27" i="135"/>
  <c r="Q27" i="135"/>
  <c r="P27" i="135"/>
  <c r="O27" i="135"/>
  <c r="N27" i="135"/>
  <c r="M27" i="135"/>
  <c r="L27" i="135"/>
  <c r="K27" i="135"/>
  <c r="J27" i="135"/>
  <c r="I27" i="135"/>
  <c r="H27" i="135"/>
  <c r="G27" i="135"/>
  <c r="F27" i="135"/>
  <c r="E27" i="135"/>
  <c r="D27" i="135"/>
  <c r="C27" i="135"/>
  <c r="AA27" i="136"/>
  <c r="Y27" i="136"/>
  <c r="X27" i="136"/>
  <c r="W27" i="136"/>
  <c r="V27" i="136"/>
  <c r="U27" i="136"/>
  <c r="T27" i="136"/>
  <c r="S27" i="136"/>
  <c r="R27" i="136"/>
  <c r="Q27" i="136"/>
  <c r="P27" i="136"/>
  <c r="O27" i="136"/>
  <c r="N27" i="136"/>
  <c r="M27" i="136"/>
  <c r="L27" i="136"/>
  <c r="K27" i="136"/>
  <c r="J27" i="136"/>
  <c r="I27" i="136"/>
  <c r="H27" i="136"/>
  <c r="G27" i="136"/>
  <c r="F27" i="136"/>
  <c r="E27" i="136"/>
  <c r="D27" i="136"/>
  <c r="C27" i="136"/>
  <c r="AA27" i="137"/>
  <c r="Y27" i="137"/>
  <c r="Z27" i="137" s="1"/>
  <c r="X27" i="137"/>
  <c r="W27" i="137"/>
  <c r="V27" i="137"/>
  <c r="U27" i="137"/>
  <c r="T27" i="137"/>
  <c r="S27" i="137"/>
  <c r="R27" i="137"/>
  <c r="Q27" i="137"/>
  <c r="P27" i="137"/>
  <c r="O27" i="137"/>
  <c r="N27" i="137"/>
  <c r="M27" i="137"/>
  <c r="L27" i="137"/>
  <c r="K27" i="137"/>
  <c r="J27" i="137"/>
  <c r="I27" i="137"/>
  <c r="H27" i="137"/>
  <c r="G27" i="137"/>
  <c r="F27" i="137"/>
  <c r="E27" i="137"/>
  <c r="D27" i="137"/>
  <c r="C27" i="137"/>
  <c r="AA27" i="138"/>
  <c r="Y27" i="138"/>
  <c r="X27" i="138"/>
  <c r="Z27" i="138" s="1"/>
  <c r="W27" i="138"/>
  <c r="V27" i="138"/>
  <c r="U27" i="138"/>
  <c r="T27" i="138"/>
  <c r="S27" i="138"/>
  <c r="R27" i="138"/>
  <c r="Q27" i="138"/>
  <c r="P27" i="138"/>
  <c r="O27" i="138"/>
  <c r="N27" i="138"/>
  <c r="M27" i="138"/>
  <c r="L27" i="138"/>
  <c r="K27" i="138"/>
  <c r="J27" i="138"/>
  <c r="I27" i="138"/>
  <c r="H27" i="138"/>
  <c r="G27" i="138"/>
  <c r="F27" i="138"/>
  <c r="E27" i="138"/>
  <c r="D27" i="138"/>
  <c r="C27" i="138"/>
  <c r="AA27" i="139"/>
  <c r="Y27" i="139"/>
  <c r="X27" i="139"/>
  <c r="Z27" i="139" s="1"/>
  <c r="W27" i="139"/>
  <c r="V27" i="139"/>
  <c r="U27" i="139"/>
  <c r="T27" i="139"/>
  <c r="S27" i="139"/>
  <c r="R27" i="139"/>
  <c r="Q27" i="139"/>
  <c r="P27" i="139"/>
  <c r="O27" i="139"/>
  <c r="N27" i="139"/>
  <c r="M27" i="139"/>
  <c r="L27" i="139"/>
  <c r="K27" i="139"/>
  <c r="J27" i="139"/>
  <c r="I27" i="139"/>
  <c r="H27" i="139"/>
  <c r="G27" i="139"/>
  <c r="F27" i="139"/>
  <c r="E27" i="139"/>
  <c r="D27" i="139"/>
  <c r="C27" i="139"/>
  <c r="AA27" i="140"/>
  <c r="Y27" i="140"/>
  <c r="X27" i="140"/>
  <c r="Z27" i="140" s="1"/>
  <c r="W27" i="140"/>
  <c r="V27" i="140"/>
  <c r="U27" i="140"/>
  <c r="T27" i="140"/>
  <c r="S27" i="140"/>
  <c r="R27" i="140"/>
  <c r="Q27" i="140"/>
  <c r="P27" i="140"/>
  <c r="O27" i="140"/>
  <c r="N27" i="140"/>
  <c r="M27" i="140"/>
  <c r="L27" i="140"/>
  <c r="K27" i="140"/>
  <c r="J27" i="140"/>
  <c r="I27" i="140"/>
  <c r="H27" i="140"/>
  <c r="G27" i="140"/>
  <c r="F27" i="140"/>
  <c r="E27" i="140"/>
  <c r="D27" i="140"/>
  <c r="C27" i="140"/>
  <c r="AA27" i="141"/>
  <c r="Y27" i="141"/>
  <c r="X27" i="141"/>
  <c r="W27" i="141"/>
  <c r="V27" i="141"/>
  <c r="U27" i="141"/>
  <c r="T27" i="141"/>
  <c r="S27" i="141"/>
  <c r="R27" i="141"/>
  <c r="Q27" i="141"/>
  <c r="P27" i="141"/>
  <c r="O27" i="141"/>
  <c r="N27" i="141"/>
  <c r="M27" i="141"/>
  <c r="L27" i="141"/>
  <c r="K27" i="141"/>
  <c r="J27" i="141"/>
  <c r="I27" i="141"/>
  <c r="H27" i="141"/>
  <c r="G27" i="141"/>
  <c r="F27" i="141"/>
  <c r="E27" i="141"/>
  <c r="D27" i="141"/>
  <c r="C27" i="141"/>
  <c r="AA27" i="142"/>
  <c r="Y27" i="142"/>
  <c r="X27" i="142"/>
  <c r="Z27" i="142" s="1"/>
  <c r="W27" i="142"/>
  <c r="V27" i="142"/>
  <c r="U27" i="142"/>
  <c r="T27" i="142"/>
  <c r="S27" i="142"/>
  <c r="R27" i="142"/>
  <c r="Q27" i="142"/>
  <c r="P27" i="142"/>
  <c r="O27" i="142"/>
  <c r="N27" i="142"/>
  <c r="M27" i="142"/>
  <c r="L27" i="142"/>
  <c r="K27" i="142"/>
  <c r="J27" i="142"/>
  <c r="I27" i="142"/>
  <c r="H27" i="142"/>
  <c r="G27" i="142"/>
  <c r="F27" i="142"/>
  <c r="E27" i="142"/>
  <c r="D27" i="142"/>
  <c r="C27" i="142"/>
  <c r="AA27" i="143"/>
  <c r="Y27" i="143"/>
  <c r="X27" i="143"/>
  <c r="Z27" i="143" s="1"/>
  <c r="W27" i="143"/>
  <c r="V27" i="143"/>
  <c r="U27" i="143"/>
  <c r="T27" i="143"/>
  <c r="S27" i="143"/>
  <c r="R27" i="143"/>
  <c r="Q27" i="143"/>
  <c r="P27" i="143"/>
  <c r="O27" i="143"/>
  <c r="N27" i="143"/>
  <c r="M27" i="143"/>
  <c r="L27" i="143"/>
  <c r="K27" i="143"/>
  <c r="J27" i="143"/>
  <c r="I27" i="143"/>
  <c r="H27" i="143"/>
  <c r="G27" i="143"/>
  <c r="F27" i="143"/>
  <c r="E27" i="143"/>
  <c r="D27" i="143"/>
  <c r="C27" i="143"/>
  <c r="AA27" i="144"/>
  <c r="Y27" i="144"/>
  <c r="X27" i="144"/>
  <c r="W27" i="144"/>
  <c r="V27" i="144"/>
  <c r="U27" i="144"/>
  <c r="T27" i="144"/>
  <c r="S27" i="144"/>
  <c r="R27" i="144"/>
  <c r="Q27" i="144"/>
  <c r="P27" i="144"/>
  <c r="O27" i="144"/>
  <c r="N27" i="144"/>
  <c r="M27" i="144"/>
  <c r="L27" i="144"/>
  <c r="K27" i="144"/>
  <c r="J27" i="144"/>
  <c r="I27" i="144"/>
  <c r="H27" i="144"/>
  <c r="G27" i="144"/>
  <c r="F27" i="144"/>
  <c r="E27" i="144"/>
  <c r="D27" i="144"/>
  <c r="C27" i="144"/>
  <c r="AA27" i="145"/>
  <c r="Y27" i="145"/>
  <c r="X27" i="145"/>
  <c r="Z27" i="145" s="1"/>
  <c r="W27" i="145"/>
  <c r="V27" i="145"/>
  <c r="U27" i="145"/>
  <c r="T27" i="145"/>
  <c r="S27" i="145"/>
  <c r="R27" i="145"/>
  <c r="Q27" i="145"/>
  <c r="P27" i="145"/>
  <c r="O27" i="145"/>
  <c r="N27" i="145"/>
  <c r="M27" i="145"/>
  <c r="L27" i="145"/>
  <c r="K27" i="145"/>
  <c r="J27" i="145"/>
  <c r="I27" i="145"/>
  <c r="H27" i="145"/>
  <c r="G27" i="145"/>
  <c r="F27" i="145"/>
  <c r="E27" i="145"/>
  <c r="D27" i="145"/>
  <c r="C27" i="145"/>
  <c r="AA27" i="146"/>
  <c r="Y27" i="146"/>
  <c r="X27" i="146"/>
  <c r="Z27" i="146" s="1"/>
  <c r="W27" i="146"/>
  <c r="V27" i="146"/>
  <c r="U27" i="146"/>
  <c r="T27" i="146"/>
  <c r="S27" i="146"/>
  <c r="R27" i="146"/>
  <c r="Q27" i="146"/>
  <c r="P27" i="146"/>
  <c r="O27" i="146"/>
  <c r="N27" i="146"/>
  <c r="M27" i="146"/>
  <c r="L27" i="146"/>
  <c r="K27" i="146"/>
  <c r="J27" i="146"/>
  <c r="I27" i="146"/>
  <c r="H27" i="146"/>
  <c r="G27" i="146"/>
  <c r="F27" i="146"/>
  <c r="E27" i="146"/>
  <c r="D27" i="146"/>
  <c r="C27" i="146"/>
  <c r="AA27" i="147"/>
  <c r="Y27" i="147"/>
  <c r="X27" i="147"/>
  <c r="Z27" i="147" s="1"/>
  <c r="W27" i="147"/>
  <c r="V27" i="147"/>
  <c r="U27" i="147"/>
  <c r="T27" i="147"/>
  <c r="S27" i="147"/>
  <c r="R27" i="147"/>
  <c r="Q27" i="147"/>
  <c r="P27" i="147"/>
  <c r="O27" i="147"/>
  <c r="N27" i="147"/>
  <c r="M27" i="147"/>
  <c r="L27" i="147"/>
  <c r="K27" i="147"/>
  <c r="J27" i="147"/>
  <c r="I27" i="147"/>
  <c r="H27" i="147"/>
  <c r="G27" i="147"/>
  <c r="F27" i="147"/>
  <c r="E27" i="147"/>
  <c r="D27" i="147"/>
  <c r="C27" i="147"/>
  <c r="AA27" i="148"/>
  <c r="Y27" i="148"/>
  <c r="X27" i="148"/>
  <c r="Z27" i="148" s="1"/>
  <c r="W27" i="148"/>
  <c r="V27" i="148"/>
  <c r="U27" i="148"/>
  <c r="T27" i="148"/>
  <c r="S27" i="148"/>
  <c r="R27" i="148"/>
  <c r="Q27" i="148"/>
  <c r="P27" i="148"/>
  <c r="O27" i="148"/>
  <c r="N27" i="148"/>
  <c r="M27" i="148"/>
  <c r="L27" i="148"/>
  <c r="K27" i="148"/>
  <c r="J27" i="148"/>
  <c r="I27" i="148"/>
  <c r="H27" i="148"/>
  <c r="G27" i="148"/>
  <c r="F27" i="148"/>
  <c r="E27" i="148"/>
  <c r="D27" i="148"/>
  <c r="C27" i="148"/>
  <c r="AA27" i="149"/>
  <c r="Y27" i="149"/>
  <c r="X27" i="149"/>
  <c r="Z27" i="149" s="1"/>
  <c r="W27" i="149"/>
  <c r="V27" i="149"/>
  <c r="U27" i="149"/>
  <c r="T27" i="149"/>
  <c r="S27" i="149"/>
  <c r="R27" i="149"/>
  <c r="Q27" i="149"/>
  <c r="P27" i="149"/>
  <c r="O27" i="149"/>
  <c r="N27" i="149"/>
  <c r="M27" i="149"/>
  <c r="L27" i="149"/>
  <c r="K27" i="149"/>
  <c r="J27" i="149"/>
  <c r="I27" i="149"/>
  <c r="H27" i="149"/>
  <c r="G27" i="149"/>
  <c r="F27" i="149"/>
  <c r="E27" i="149"/>
  <c r="D27" i="149"/>
  <c r="C27" i="149"/>
  <c r="AA27" i="150"/>
  <c r="Y27" i="150"/>
  <c r="X27" i="150"/>
  <c r="Z27" i="150" s="1"/>
  <c r="W27" i="150"/>
  <c r="V27" i="150"/>
  <c r="U27" i="150"/>
  <c r="T27" i="150"/>
  <c r="S27" i="150"/>
  <c r="R27" i="150"/>
  <c r="Q27" i="150"/>
  <c r="P27" i="150"/>
  <c r="O27" i="150"/>
  <c r="N27" i="150"/>
  <c r="M27" i="150"/>
  <c r="L27" i="150"/>
  <c r="K27" i="150"/>
  <c r="J27" i="150"/>
  <c r="I27" i="150"/>
  <c r="H27" i="150"/>
  <c r="G27" i="150"/>
  <c r="F27" i="150"/>
  <c r="E27" i="150"/>
  <c r="D27" i="150"/>
  <c r="C27" i="150"/>
  <c r="AA27" i="151"/>
  <c r="Y27" i="151"/>
  <c r="X27" i="151"/>
  <c r="Z27" i="151" s="1"/>
  <c r="W27" i="151"/>
  <c r="V27" i="151"/>
  <c r="U27" i="151"/>
  <c r="T27" i="151"/>
  <c r="S27" i="151"/>
  <c r="R27" i="151"/>
  <c r="Q27" i="151"/>
  <c r="P27" i="151"/>
  <c r="O27" i="151"/>
  <c r="N27" i="151"/>
  <c r="M27" i="151"/>
  <c r="L27" i="151"/>
  <c r="K27" i="151"/>
  <c r="J27" i="151"/>
  <c r="I27" i="151"/>
  <c r="H27" i="151"/>
  <c r="G27" i="151"/>
  <c r="F27" i="151"/>
  <c r="E27" i="151"/>
  <c r="D27" i="151"/>
  <c r="C27" i="151"/>
  <c r="AA27" i="152"/>
  <c r="Y27" i="152"/>
  <c r="X27" i="152"/>
  <c r="Z27" i="152" s="1"/>
  <c r="W27" i="152"/>
  <c r="V27" i="152"/>
  <c r="U27" i="152"/>
  <c r="T27" i="152"/>
  <c r="S27" i="152"/>
  <c r="R27" i="152"/>
  <c r="Q27" i="152"/>
  <c r="P27" i="152"/>
  <c r="O27" i="152"/>
  <c r="N27" i="152"/>
  <c r="M27" i="152"/>
  <c r="L27" i="152"/>
  <c r="K27" i="152"/>
  <c r="J27" i="152"/>
  <c r="I27" i="152"/>
  <c r="H27" i="152"/>
  <c r="G27" i="152"/>
  <c r="F27" i="152"/>
  <c r="E27" i="152"/>
  <c r="D27" i="152"/>
  <c r="C27" i="152"/>
  <c r="AA27" i="153"/>
  <c r="Y27" i="153"/>
  <c r="X27" i="153"/>
  <c r="Z27" i="153" s="1"/>
  <c r="W27" i="153"/>
  <c r="V27" i="153"/>
  <c r="U27" i="153"/>
  <c r="T27" i="153"/>
  <c r="S27" i="153"/>
  <c r="R27" i="153"/>
  <c r="Q27" i="153"/>
  <c r="P27" i="153"/>
  <c r="O27" i="153"/>
  <c r="N27" i="153"/>
  <c r="M27" i="153"/>
  <c r="L27" i="153"/>
  <c r="K27" i="153"/>
  <c r="J27" i="153"/>
  <c r="I27" i="153"/>
  <c r="H27" i="153"/>
  <c r="G27" i="153"/>
  <c r="F27" i="153"/>
  <c r="E27" i="153"/>
  <c r="D27" i="153"/>
  <c r="C27" i="153"/>
  <c r="AA27" i="154"/>
  <c r="Z27" i="154"/>
  <c r="Y27" i="154"/>
  <c r="X27" i="154"/>
  <c r="W27" i="154"/>
  <c r="V27" i="154"/>
  <c r="U27" i="154"/>
  <c r="T27" i="154"/>
  <c r="S27" i="154"/>
  <c r="R27" i="154"/>
  <c r="Q27" i="154"/>
  <c r="P27" i="154"/>
  <c r="O27" i="154"/>
  <c r="N27" i="154"/>
  <c r="M27" i="154"/>
  <c r="L27" i="154"/>
  <c r="K27" i="154"/>
  <c r="J27" i="154"/>
  <c r="I27" i="154"/>
  <c r="H27" i="154"/>
  <c r="G27" i="154"/>
  <c r="F27" i="154"/>
  <c r="E27" i="154"/>
  <c r="D27" i="154"/>
  <c r="C27" i="154"/>
  <c r="AA27" i="155"/>
  <c r="Y27" i="155"/>
  <c r="X27" i="155"/>
  <c r="Z27" i="155" s="1"/>
  <c r="W27" i="155"/>
  <c r="V27" i="155"/>
  <c r="U27" i="155"/>
  <c r="T27" i="155"/>
  <c r="S27" i="155"/>
  <c r="R27" i="155"/>
  <c r="Q27" i="155"/>
  <c r="P27" i="155"/>
  <c r="O27" i="155"/>
  <c r="N27" i="155"/>
  <c r="M27" i="155"/>
  <c r="L27" i="155"/>
  <c r="K27" i="155"/>
  <c r="J27" i="155"/>
  <c r="I27" i="155"/>
  <c r="H27" i="155"/>
  <c r="G27" i="155"/>
  <c r="F27" i="155"/>
  <c r="E27" i="155"/>
  <c r="D27" i="155"/>
  <c r="C27" i="155"/>
  <c r="AA27" i="156"/>
  <c r="Y27" i="156"/>
  <c r="X27" i="156"/>
  <c r="Z27" i="156" s="1"/>
  <c r="W27" i="156"/>
  <c r="V27" i="156"/>
  <c r="U27" i="156"/>
  <c r="T27" i="156"/>
  <c r="S27" i="156"/>
  <c r="R27" i="156"/>
  <c r="Q27" i="156"/>
  <c r="P27" i="156"/>
  <c r="O27" i="156"/>
  <c r="N27" i="156"/>
  <c r="M27" i="156"/>
  <c r="L27" i="156"/>
  <c r="K27" i="156"/>
  <c r="J27" i="156"/>
  <c r="I27" i="156"/>
  <c r="H27" i="156"/>
  <c r="G27" i="156"/>
  <c r="F27" i="156"/>
  <c r="E27" i="156"/>
  <c r="D27" i="156"/>
  <c r="C27" i="156"/>
  <c r="AA27" i="157"/>
  <c r="Y27" i="157"/>
  <c r="X27" i="157"/>
  <c r="Z27" i="157" s="1"/>
  <c r="W27" i="157"/>
  <c r="V27" i="157"/>
  <c r="U27" i="157"/>
  <c r="T27" i="157"/>
  <c r="S27" i="157"/>
  <c r="R27" i="157"/>
  <c r="Q27" i="157"/>
  <c r="P27" i="157"/>
  <c r="O27" i="157"/>
  <c r="N27" i="157"/>
  <c r="M27" i="157"/>
  <c r="L27" i="157"/>
  <c r="K27" i="157"/>
  <c r="J27" i="157"/>
  <c r="I27" i="157"/>
  <c r="H27" i="157"/>
  <c r="G27" i="157"/>
  <c r="F27" i="157"/>
  <c r="E27" i="157"/>
  <c r="D27" i="157"/>
  <c r="C27" i="157"/>
  <c r="AA27" i="158"/>
  <c r="Y27" i="158"/>
  <c r="X27" i="158"/>
  <c r="Z27" i="158" s="1"/>
  <c r="W27" i="158"/>
  <c r="V27" i="158"/>
  <c r="U27" i="158"/>
  <c r="T27" i="158"/>
  <c r="S27" i="158"/>
  <c r="R27" i="158"/>
  <c r="Q27" i="158"/>
  <c r="P27" i="158"/>
  <c r="O27" i="158"/>
  <c r="N27" i="158"/>
  <c r="M27" i="158"/>
  <c r="L27" i="158"/>
  <c r="K27" i="158"/>
  <c r="J27" i="158"/>
  <c r="I27" i="158"/>
  <c r="H27" i="158"/>
  <c r="G27" i="158"/>
  <c r="F27" i="158"/>
  <c r="E27" i="158"/>
  <c r="D27" i="158"/>
  <c r="C27" i="158"/>
  <c r="AA27" i="159"/>
  <c r="Y27" i="159"/>
  <c r="X27" i="159"/>
  <c r="Z27" i="159" s="1"/>
  <c r="W27" i="159"/>
  <c r="V27" i="159"/>
  <c r="U27" i="159"/>
  <c r="T27" i="159"/>
  <c r="S27" i="159"/>
  <c r="R27" i="159"/>
  <c r="Q27" i="159"/>
  <c r="P27" i="159"/>
  <c r="O27" i="159"/>
  <c r="N27" i="159"/>
  <c r="M27" i="159"/>
  <c r="L27" i="159"/>
  <c r="K27" i="159"/>
  <c r="J27" i="159"/>
  <c r="I27" i="159"/>
  <c r="H27" i="159"/>
  <c r="G27" i="159"/>
  <c r="F27" i="159"/>
  <c r="E27" i="159"/>
  <c r="D27" i="159"/>
  <c r="C27" i="159"/>
  <c r="AA27" i="160"/>
  <c r="Y27" i="160"/>
  <c r="X27" i="160"/>
  <c r="Z27" i="160" s="1"/>
  <c r="W27" i="160"/>
  <c r="V27" i="160"/>
  <c r="U27" i="160"/>
  <c r="T27" i="160"/>
  <c r="S27" i="160"/>
  <c r="R27" i="160"/>
  <c r="Q27" i="160"/>
  <c r="P27" i="160"/>
  <c r="O27" i="160"/>
  <c r="N27" i="160"/>
  <c r="M27" i="160"/>
  <c r="L27" i="160"/>
  <c r="K27" i="160"/>
  <c r="J27" i="160"/>
  <c r="I27" i="160"/>
  <c r="H27" i="160"/>
  <c r="G27" i="160"/>
  <c r="F27" i="160"/>
  <c r="E27" i="160"/>
  <c r="D27" i="160"/>
  <c r="C27" i="160"/>
  <c r="AA27" i="161"/>
  <c r="Y27" i="161"/>
  <c r="X27" i="161"/>
  <c r="Z27" i="161" s="1"/>
  <c r="W27" i="161"/>
  <c r="V27" i="161"/>
  <c r="U27" i="161"/>
  <c r="T27" i="161"/>
  <c r="S27" i="161"/>
  <c r="R27" i="161"/>
  <c r="Q27" i="161"/>
  <c r="P27" i="161"/>
  <c r="O27" i="161"/>
  <c r="N27" i="161"/>
  <c r="M27" i="161"/>
  <c r="L27" i="161"/>
  <c r="K27" i="161"/>
  <c r="J27" i="161"/>
  <c r="I27" i="161"/>
  <c r="H27" i="161"/>
  <c r="G27" i="161"/>
  <c r="F27" i="161"/>
  <c r="E27" i="161"/>
  <c r="D27" i="161"/>
  <c r="C27" i="161"/>
  <c r="AA27" i="162"/>
  <c r="Y27" i="162"/>
  <c r="X27" i="162"/>
  <c r="Z27" i="162" s="1"/>
  <c r="W27" i="162"/>
  <c r="V27" i="162"/>
  <c r="U27" i="162"/>
  <c r="T27" i="162"/>
  <c r="S27" i="162"/>
  <c r="R27" i="162"/>
  <c r="Q27" i="162"/>
  <c r="P27" i="162"/>
  <c r="O27" i="162"/>
  <c r="N27" i="162"/>
  <c r="M27" i="162"/>
  <c r="L27" i="162"/>
  <c r="K27" i="162"/>
  <c r="J27" i="162"/>
  <c r="I27" i="162"/>
  <c r="H27" i="162"/>
  <c r="G27" i="162"/>
  <c r="F27" i="162"/>
  <c r="E27" i="162"/>
  <c r="D27" i="162"/>
  <c r="C27" i="162"/>
  <c r="AA27" i="163"/>
  <c r="Y27" i="163"/>
  <c r="X27" i="163"/>
  <c r="Z27" i="163" s="1"/>
  <c r="W27" i="163"/>
  <c r="V27" i="163"/>
  <c r="U27" i="163"/>
  <c r="T27" i="163"/>
  <c r="S27" i="163"/>
  <c r="R27" i="163"/>
  <c r="Q27" i="163"/>
  <c r="P27" i="163"/>
  <c r="O27" i="163"/>
  <c r="N27" i="163"/>
  <c r="M27" i="163"/>
  <c r="L27" i="163"/>
  <c r="K27" i="163"/>
  <c r="J27" i="163"/>
  <c r="I27" i="163"/>
  <c r="H27" i="163"/>
  <c r="G27" i="163"/>
  <c r="F27" i="163"/>
  <c r="E27" i="163"/>
  <c r="D27" i="163"/>
  <c r="C27" i="163"/>
  <c r="AA27" i="164"/>
  <c r="Y27" i="164"/>
  <c r="X27" i="164"/>
  <c r="Z27" i="164" s="1"/>
  <c r="W27" i="164"/>
  <c r="V27" i="164"/>
  <c r="U27" i="164"/>
  <c r="T27" i="164"/>
  <c r="S27" i="164"/>
  <c r="R27" i="164"/>
  <c r="Q27" i="164"/>
  <c r="P27" i="164"/>
  <c r="O27" i="164"/>
  <c r="N27" i="164"/>
  <c r="M27" i="164"/>
  <c r="L27" i="164"/>
  <c r="K27" i="164"/>
  <c r="J27" i="164"/>
  <c r="I27" i="164"/>
  <c r="H27" i="164"/>
  <c r="G27" i="164"/>
  <c r="F27" i="164"/>
  <c r="E27" i="164"/>
  <c r="D27" i="164"/>
  <c r="C27" i="164"/>
  <c r="AA27" i="165"/>
  <c r="Y27" i="165"/>
  <c r="X27" i="165"/>
  <c r="Z27" i="165" s="1"/>
  <c r="W27" i="165"/>
  <c r="V27" i="165"/>
  <c r="U27" i="165"/>
  <c r="T27" i="165"/>
  <c r="S27" i="165"/>
  <c r="R27" i="165"/>
  <c r="Q27" i="165"/>
  <c r="P27" i="165"/>
  <c r="O27" i="165"/>
  <c r="N27" i="165"/>
  <c r="M27" i="165"/>
  <c r="L27" i="165"/>
  <c r="K27" i="165"/>
  <c r="J27" i="165"/>
  <c r="I27" i="165"/>
  <c r="H27" i="165"/>
  <c r="G27" i="165"/>
  <c r="F27" i="165"/>
  <c r="E27" i="165"/>
  <c r="D27" i="165"/>
  <c r="C27" i="165"/>
  <c r="AA27" i="166"/>
  <c r="Y27" i="166"/>
  <c r="X27" i="166"/>
  <c r="Z27" i="166" s="1"/>
  <c r="W27" i="166"/>
  <c r="V27" i="166"/>
  <c r="U27" i="166"/>
  <c r="T27" i="166"/>
  <c r="S27" i="166"/>
  <c r="R27" i="166"/>
  <c r="Q27" i="166"/>
  <c r="P27" i="166"/>
  <c r="O27" i="166"/>
  <c r="N27" i="166"/>
  <c r="M27" i="166"/>
  <c r="L27" i="166"/>
  <c r="K27" i="166"/>
  <c r="J27" i="166"/>
  <c r="I27" i="166"/>
  <c r="H27" i="166"/>
  <c r="G27" i="166"/>
  <c r="F27" i="166"/>
  <c r="E27" i="166"/>
  <c r="D27" i="166"/>
  <c r="C27" i="166"/>
  <c r="AA27" i="167"/>
  <c r="Y27" i="167"/>
  <c r="X27" i="167"/>
  <c r="Z27" i="167" s="1"/>
  <c r="W27" i="167"/>
  <c r="V27" i="167"/>
  <c r="U27" i="167"/>
  <c r="T27" i="167"/>
  <c r="S27" i="167"/>
  <c r="R27" i="167"/>
  <c r="Q27" i="167"/>
  <c r="P27" i="167"/>
  <c r="O27" i="167"/>
  <c r="N27" i="167"/>
  <c r="M27" i="167"/>
  <c r="L27" i="167"/>
  <c r="K27" i="167"/>
  <c r="J27" i="167"/>
  <c r="I27" i="167"/>
  <c r="H27" i="167"/>
  <c r="G27" i="167"/>
  <c r="F27" i="167"/>
  <c r="E27" i="167"/>
  <c r="D27" i="167"/>
  <c r="C27" i="167"/>
  <c r="AA27" i="168"/>
  <c r="Y27" i="168"/>
  <c r="X27" i="168"/>
  <c r="Z27" i="168" s="1"/>
  <c r="W27" i="168"/>
  <c r="V27" i="168"/>
  <c r="U27" i="168"/>
  <c r="T27" i="168"/>
  <c r="S27" i="168"/>
  <c r="R27" i="168"/>
  <c r="Q27" i="168"/>
  <c r="P27" i="168"/>
  <c r="O27" i="168"/>
  <c r="N27" i="168"/>
  <c r="M27" i="168"/>
  <c r="L27" i="168"/>
  <c r="K27" i="168"/>
  <c r="J27" i="168"/>
  <c r="I27" i="168"/>
  <c r="H27" i="168"/>
  <c r="G27" i="168"/>
  <c r="F27" i="168"/>
  <c r="E27" i="168"/>
  <c r="D27" i="168"/>
  <c r="C27" i="168"/>
  <c r="AA27" i="169"/>
  <c r="Y27" i="169"/>
  <c r="X27" i="169"/>
  <c r="Z27" i="169" s="1"/>
  <c r="W27" i="169"/>
  <c r="V27" i="169"/>
  <c r="U27" i="169"/>
  <c r="T27" i="169"/>
  <c r="S27" i="169"/>
  <c r="R27" i="169"/>
  <c r="Q27" i="169"/>
  <c r="P27" i="169"/>
  <c r="O27" i="169"/>
  <c r="N27" i="169"/>
  <c r="M27" i="169"/>
  <c r="L27" i="169"/>
  <c r="K27" i="169"/>
  <c r="J27" i="169"/>
  <c r="I27" i="169"/>
  <c r="H27" i="169"/>
  <c r="G27" i="169"/>
  <c r="F27" i="169"/>
  <c r="E27" i="169"/>
  <c r="D27" i="169"/>
  <c r="C27" i="169"/>
  <c r="AA27" i="170"/>
  <c r="Y27" i="170"/>
  <c r="X27" i="170"/>
  <c r="Z27" i="170" s="1"/>
  <c r="W27" i="170"/>
  <c r="V27" i="170"/>
  <c r="U27" i="170"/>
  <c r="T27" i="170"/>
  <c r="S27" i="170"/>
  <c r="R27" i="170"/>
  <c r="Q27" i="170"/>
  <c r="P27" i="170"/>
  <c r="O27" i="170"/>
  <c r="N27" i="170"/>
  <c r="M27" i="170"/>
  <c r="L27" i="170"/>
  <c r="K27" i="170"/>
  <c r="J27" i="170"/>
  <c r="I27" i="170"/>
  <c r="H27" i="170"/>
  <c r="G27" i="170"/>
  <c r="F27" i="170"/>
  <c r="E27" i="170"/>
  <c r="D27" i="170"/>
  <c r="C27" i="170"/>
  <c r="AA27" i="171"/>
  <c r="Y27" i="171"/>
  <c r="X27" i="171"/>
  <c r="Z27" i="171" s="1"/>
  <c r="W27" i="171"/>
  <c r="V27" i="171"/>
  <c r="U27" i="171"/>
  <c r="T27" i="171"/>
  <c r="S27" i="171"/>
  <c r="R27" i="171"/>
  <c r="Q27" i="171"/>
  <c r="P27" i="171"/>
  <c r="O27" i="171"/>
  <c r="N27" i="171"/>
  <c r="M27" i="171"/>
  <c r="L27" i="171"/>
  <c r="K27" i="171"/>
  <c r="J27" i="171"/>
  <c r="I27" i="171"/>
  <c r="H27" i="171"/>
  <c r="G27" i="171"/>
  <c r="F27" i="171"/>
  <c r="E27" i="171"/>
  <c r="D27" i="171"/>
  <c r="C27" i="171"/>
  <c r="AA27" i="172"/>
  <c r="Y27" i="172"/>
  <c r="X27" i="172"/>
  <c r="Z27" i="172" s="1"/>
  <c r="W27" i="172"/>
  <c r="V27" i="172"/>
  <c r="U27" i="172"/>
  <c r="T27" i="172"/>
  <c r="S27" i="172"/>
  <c r="R27" i="172"/>
  <c r="Q27" i="172"/>
  <c r="P27" i="172"/>
  <c r="O27" i="172"/>
  <c r="N27" i="172"/>
  <c r="M27" i="172"/>
  <c r="L27" i="172"/>
  <c r="K27" i="172"/>
  <c r="J27" i="172"/>
  <c r="I27" i="172"/>
  <c r="H27" i="172"/>
  <c r="G27" i="172"/>
  <c r="F27" i="172"/>
  <c r="E27" i="172"/>
  <c r="D27" i="172"/>
  <c r="C27" i="172"/>
  <c r="AA27" i="173"/>
  <c r="Z27" i="173"/>
  <c r="Y27" i="173"/>
  <c r="X27" i="173"/>
  <c r="W27" i="173"/>
  <c r="V27" i="173"/>
  <c r="U27" i="173"/>
  <c r="T27" i="173"/>
  <c r="S27" i="173"/>
  <c r="R27" i="173"/>
  <c r="Q27" i="173"/>
  <c r="P27" i="173"/>
  <c r="O27" i="173"/>
  <c r="N27" i="173"/>
  <c r="M27" i="173"/>
  <c r="L27" i="173"/>
  <c r="K27" i="173"/>
  <c r="J27" i="173"/>
  <c r="I27" i="173"/>
  <c r="H27" i="173"/>
  <c r="G27" i="173"/>
  <c r="F27" i="173"/>
  <c r="E27" i="173"/>
  <c r="D27" i="173"/>
  <c r="C27" i="173"/>
  <c r="AA27" i="174"/>
  <c r="Z27" i="174"/>
  <c r="Y27" i="174"/>
  <c r="X27" i="174"/>
  <c r="W27" i="174"/>
  <c r="V27" i="174"/>
  <c r="U27" i="174"/>
  <c r="T27" i="174"/>
  <c r="S27" i="174"/>
  <c r="R27" i="174"/>
  <c r="Q27" i="174"/>
  <c r="P27" i="174"/>
  <c r="O27" i="174"/>
  <c r="N27" i="174"/>
  <c r="M27" i="174"/>
  <c r="L27" i="174"/>
  <c r="K27" i="174"/>
  <c r="J27" i="174"/>
  <c r="I27" i="174"/>
  <c r="H27" i="174"/>
  <c r="G27" i="174"/>
  <c r="F27" i="174"/>
  <c r="E27" i="174"/>
  <c r="D27" i="174"/>
  <c r="C27" i="174"/>
  <c r="AA27" i="175"/>
  <c r="Y27" i="175"/>
  <c r="X27" i="175"/>
  <c r="Z27" i="175" s="1"/>
  <c r="W27" i="175"/>
  <c r="V27" i="175"/>
  <c r="U27" i="175"/>
  <c r="T27" i="175"/>
  <c r="S27" i="175"/>
  <c r="R27" i="175"/>
  <c r="Q27" i="175"/>
  <c r="P27" i="175"/>
  <c r="O27" i="175"/>
  <c r="N27" i="175"/>
  <c r="M27" i="175"/>
  <c r="L27" i="175"/>
  <c r="K27" i="175"/>
  <c r="J27" i="175"/>
  <c r="I27" i="175"/>
  <c r="H27" i="175"/>
  <c r="G27" i="175"/>
  <c r="F27" i="175"/>
  <c r="E27" i="175"/>
  <c r="D27" i="175"/>
  <c r="C27" i="175"/>
  <c r="AA27" i="176"/>
  <c r="Y27" i="176"/>
  <c r="X27" i="176"/>
  <c r="Z27" i="176" s="1"/>
  <c r="W27" i="176"/>
  <c r="V27" i="176"/>
  <c r="U27" i="176"/>
  <c r="T27" i="176"/>
  <c r="S27" i="176"/>
  <c r="R27" i="176"/>
  <c r="Q27" i="176"/>
  <c r="P27" i="176"/>
  <c r="O27" i="176"/>
  <c r="N27" i="176"/>
  <c r="M27" i="176"/>
  <c r="L27" i="176"/>
  <c r="K27" i="176"/>
  <c r="J27" i="176"/>
  <c r="I27" i="176"/>
  <c r="H27" i="176"/>
  <c r="G27" i="176"/>
  <c r="F27" i="176"/>
  <c r="E27" i="176"/>
  <c r="D27" i="176"/>
  <c r="C27" i="176"/>
  <c r="AA27" i="177"/>
  <c r="Y27" i="177"/>
  <c r="X27" i="177"/>
  <c r="Z27" i="177" s="1"/>
  <c r="W27" i="177"/>
  <c r="V27" i="177"/>
  <c r="U27" i="177"/>
  <c r="T27" i="177"/>
  <c r="S27" i="177"/>
  <c r="R27" i="177"/>
  <c r="Q27" i="177"/>
  <c r="P27" i="177"/>
  <c r="O27" i="177"/>
  <c r="N27" i="177"/>
  <c r="M27" i="177"/>
  <c r="L27" i="177"/>
  <c r="K27" i="177"/>
  <c r="J27" i="177"/>
  <c r="I27" i="177"/>
  <c r="H27" i="177"/>
  <c r="G27" i="177"/>
  <c r="F27" i="177"/>
  <c r="E27" i="177"/>
  <c r="D27" i="177"/>
  <c r="C27" i="177"/>
  <c r="AA27" i="178"/>
  <c r="Y27" i="178"/>
  <c r="X27" i="178"/>
  <c r="Z27" i="178" s="1"/>
  <c r="W27" i="178"/>
  <c r="V27" i="178"/>
  <c r="U27" i="178"/>
  <c r="T27" i="178"/>
  <c r="S27" i="178"/>
  <c r="R27" i="178"/>
  <c r="Q27" i="178"/>
  <c r="P27" i="178"/>
  <c r="O27" i="178"/>
  <c r="N27" i="178"/>
  <c r="M27" i="178"/>
  <c r="L27" i="178"/>
  <c r="K27" i="178"/>
  <c r="J27" i="178"/>
  <c r="I27" i="178"/>
  <c r="H27" i="178"/>
  <c r="G27" i="178"/>
  <c r="F27" i="178"/>
  <c r="E27" i="178"/>
  <c r="D27" i="178"/>
  <c r="C27" i="178"/>
  <c r="AA27" i="179"/>
  <c r="Y27" i="179"/>
  <c r="X27" i="179"/>
  <c r="Z27" i="179" s="1"/>
  <c r="W27" i="179"/>
  <c r="V27" i="179"/>
  <c r="U27" i="179"/>
  <c r="T27" i="179"/>
  <c r="S27" i="179"/>
  <c r="R27" i="179"/>
  <c r="Q27" i="179"/>
  <c r="P27" i="179"/>
  <c r="O27" i="179"/>
  <c r="N27" i="179"/>
  <c r="M27" i="179"/>
  <c r="L27" i="179"/>
  <c r="K27" i="179"/>
  <c r="J27" i="179"/>
  <c r="I27" i="179"/>
  <c r="H27" i="179"/>
  <c r="G27" i="179"/>
  <c r="F27" i="179"/>
  <c r="E27" i="179"/>
  <c r="D27" i="179"/>
  <c r="C27" i="179"/>
  <c r="AA27" i="180"/>
  <c r="Y27" i="180"/>
  <c r="X27" i="180"/>
  <c r="Z27" i="180" s="1"/>
  <c r="W27" i="180"/>
  <c r="V27" i="180"/>
  <c r="U27" i="180"/>
  <c r="T27" i="180"/>
  <c r="S27" i="180"/>
  <c r="R27" i="180"/>
  <c r="Q27" i="180"/>
  <c r="P27" i="180"/>
  <c r="O27" i="180"/>
  <c r="N27" i="180"/>
  <c r="M27" i="180"/>
  <c r="L27" i="180"/>
  <c r="K27" i="180"/>
  <c r="J27" i="180"/>
  <c r="I27" i="180"/>
  <c r="H27" i="180"/>
  <c r="G27" i="180"/>
  <c r="F27" i="180"/>
  <c r="E27" i="180"/>
  <c r="D27" i="180"/>
  <c r="C27" i="180"/>
  <c r="AA27" i="181"/>
  <c r="Y27" i="181"/>
  <c r="X27" i="181"/>
  <c r="Z27" i="181" s="1"/>
  <c r="W27" i="181"/>
  <c r="V27" i="181"/>
  <c r="U27" i="181"/>
  <c r="T27" i="181"/>
  <c r="S27" i="181"/>
  <c r="R27" i="181"/>
  <c r="Q27" i="181"/>
  <c r="P27" i="181"/>
  <c r="O27" i="181"/>
  <c r="N27" i="181"/>
  <c r="M27" i="181"/>
  <c r="L27" i="181"/>
  <c r="K27" i="181"/>
  <c r="J27" i="181"/>
  <c r="I27" i="181"/>
  <c r="H27" i="181"/>
  <c r="G27" i="181"/>
  <c r="F27" i="181"/>
  <c r="E27" i="181"/>
  <c r="D27" i="181"/>
  <c r="C27" i="181"/>
  <c r="AA27" i="182"/>
  <c r="Y27" i="182"/>
  <c r="X27" i="182"/>
  <c r="Z27" i="182" s="1"/>
  <c r="W27" i="182"/>
  <c r="V27" i="182"/>
  <c r="U27" i="182"/>
  <c r="T27" i="182"/>
  <c r="S27" i="182"/>
  <c r="R27" i="182"/>
  <c r="Q27" i="182"/>
  <c r="P27" i="182"/>
  <c r="O27" i="182"/>
  <c r="N27" i="182"/>
  <c r="M27" i="182"/>
  <c r="L27" i="182"/>
  <c r="K27" i="182"/>
  <c r="J27" i="182"/>
  <c r="I27" i="182"/>
  <c r="H27" i="182"/>
  <c r="G27" i="182"/>
  <c r="F27" i="182"/>
  <c r="E27" i="182"/>
  <c r="D27" i="182"/>
  <c r="C27" i="182"/>
  <c r="AA27" i="183"/>
  <c r="Y27" i="183"/>
  <c r="X27" i="183"/>
  <c r="Z27" i="183" s="1"/>
  <c r="W27" i="183"/>
  <c r="V27" i="183"/>
  <c r="U27" i="183"/>
  <c r="T27" i="183"/>
  <c r="S27" i="183"/>
  <c r="R27" i="183"/>
  <c r="Q27" i="183"/>
  <c r="P27" i="183"/>
  <c r="O27" i="183"/>
  <c r="N27" i="183"/>
  <c r="M27" i="183"/>
  <c r="L27" i="183"/>
  <c r="K27" i="183"/>
  <c r="J27" i="183"/>
  <c r="I27" i="183"/>
  <c r="H27" i="183"/>
  <c r="G27" i="183"/>
  <c r="F27" i="183"/>
  <c r="E27" i="183"/>
  <c r="D27" i="183"/>
  <c r="C27" i="183"/>
  <c r="AA27" i="184"/>
  <c r="Y27" i="184"/>
  <c r="X27" i="184"/>
  <c r="Z27" i="184" s="1"/>
  <c r="W27" i="184"/>
  <c r="V27" i="184"/>
  <c r="U27" i="184"/>
  <c r="T27" i="184"/>
  <c r="S27" i="184"/>
  <c r="R27" i="184"/>
  <c r="Q27" i="184"/>
  <c r="P27" i="184"/>
  <c r="O27" i="184"/>
  <c r="N27" i="184"/>
  <c r="M27" i="184"/>
  <c r="L27" i="184"/>
  <c r="K27" i="184"/>
  <c r="J27" i="184"/>
  <c r="I27" i="184"/>
  <c r="H27" i="184"/>
  <c r="G27" i="184"/>
  <c r="F27" i="184"/>
  <c r="E27" i="184"/>
  <c r="D27" i="184"/>
  <c r="C27" i="184"/>
  <c r="AA27" i="185"/>
  <c r="Y27" i="185"/>
  <c r="X27" i="185"/>
  <c r="Z27" i="185" s="1"/>
  <c r="W27" i="185"/>
  <c r="V27" i="185"/>
  <c r="U27" i="185"/>
  <c r="T27" i="185"/>
  <c r="S27" i="185"/>
  <c r="R27" i="185"/>
  <c r="Q27" i="185"/>
  <c r="P27" i="185"/>
  <c r="O27" i="185"/>
  <c r="N27" i="185"/>
  <c r="M27" i="185"/>
  <c r="L27" i="185"/>
  <c r="K27" i="185"/>
  <c r="J27" i="185"/>
  <c r="I27" i="185"/>
  <c r="H27" i="185"/>
  <c r="G27" i="185"/>
  <c r="F27" i="185"/>
  <c r="E27" i="185"/>
  <c r="D27" i="185"/>
  <c r="C27" i="185"/>
  <c r="AA27" i="186"/>
  <c r="Y27" i="186"/>
  <c r="X27" i="186"/>
  <c r="Z27" i="186" s="1"/>
  <c r="W27" i="186"/>
  <c r="V27" i="186"/>
  <c r="U27" i="186"/>
  <c r="T27" i="186"/>
  <c r="S27" i="186"/>
  <c r="R27" i="186"/>
  <c r="Q27" i="186"/>
  <c r="P27" i="186"/>
  <c r="O27" i="186"/>
  <c r="N27" i="186"/>
  <c r="M27" i="186"/>
  <c r="L27" i="186"/>
  <c r="K27" i="186"/>
  <c r="J27" i="186"/>
  <c r="I27" i="186"/>
  <c r="H27" i="186"/>
  <c r="G27" i="186"/>
  <c r="F27" i="186"/>
  <c r="E27" i="186"/>
  <c r="D27" i="186"/>
  <c r="C27" i="186"/>
  <c r="AA27" i="187"/>
  <c r="Y27" i="187"/>
  <c r="X27" i="187"/>
  <c r="Z27" i="187" s="1"/>
  <c r="W27" i="187"/>
  <c r="V27" i="187"/>
  <c r="U27" i="187"/>
  <c r="T27" i="187"/>
  <c r="S27" i="187"/>
  <c r="R27" i="187"/>
  <c r="Q27" i="187"/>
  <c r="P27" i="187"/>
  <c r="O27" i="187"/>
  <c r="N27" i="187"/>
  <c r="M27" i="187"/>
  <c r="L27" i="187"/>
  <c r="K27" i="187"/>
  <c r="J27" i="187"/>
  <c r="I27" i="187"/>
  <c r="H27" i="187"/>
  <c r="G27" i="187"/>
  <c r="F27" i="187"/>
  <c r="E27" i="187"/>
  <c r="D27" i="187"/>
  <c r="C27" i="187"/>
  <c r="AA27" i="188"/>
  <c r="Y27" i="188"/>
  <c r="X27" i="188"/>
  <c r="Z27" i="188" s="1"/>
  <c r="W27" i="188"/>
  <c r="V27" i="188"/>
  <c r="U27" i="188"/>
  <c r="T27" i="188"/>
  <c r="S27" i="188"/>
  <c r="R27" i="188"/>
  <c r="Q27" i="188"/>
  <c r="P27" i="188"/>
  <c r="O27" i="188"/>
  <c r="N27" i="188"/>
  <c r="M27" i="188"/>
  <c r="L27" i="188"/>
  <c r="K27" i="188"/>
  <c r="J27" i="188"/>
  <c r="I27" i="188"/>
  <c r="H27" i="188"/>
  <c r="G27" i="188"/>
  <c r="F27" i="188"/>
  <c r="E27" i="188"/>
  <c r="D27" i="188"/>
  <c r="C27" i="188"/>
  <c r="AA27" i="189"/>
  <c r="Y27" i="189"/>
  <c r="X27" i="189"/>
  <c r="Z27" i="189" s="1"/>
  <c r="W27" i="189"/>
  <c r="V27" i="189"/>
  <c r="U27" i="189"/>
  <c r="T27" i="189"/>
  <c r="S27" i="189"/>
  <c r="R27" i="189"/>
  <c r="Q27" i="189"/>
  <c r="P27" i="189"/>
  <c r="O27" i="189"/>
  <c r="N27" i="189"/>
  <c r="M27" i="189"/>
  <c r="L27" i="189"/>
  <c r="K27" i="189"/>
  <c r="J27" i="189"/>
  <c r="I27" i="189"/>
  <c r="H27" i="189"/>
  <c r="G27" i="189"/>
  <c r="F27" i="189"/>
  <c r="E27" i="189"/>
  <c r="D27" i="189"/>
  <c r="C27" i="189"/>
  <c r="AA27" i="190"/>
  <c r="Y27" i="190"/>
  <c r="X27" i="190"/>
  <c r="Z27" i="190" s="1"/>
  <c r="W27" i="190"/>
  <c r="V27" i="190"/>
  <c r="U27" i="190"/>
  <c r="T27" i="190"/>
  <c r="S27" i="190"/>
  <c r="R27" i="190"/>
  <c r="Q27" i="190"/>
  <c r="P27" i="190"/>
  <c r="O27" i="190"/>
  <c r="N27" i="190"/>
  <c r="M27" i="190"/>
  <c r="L27" i="190"/>
  <c r="K27" i="190"/>
  <c r="J27" i="190"/>
  <c r="I27" i="190"/>
  <c r="H27" i="190"/>
  <c r="G27" i="190"/>
  <c r="F27" i="190"/>
  <c r="E27" i="190"/>
  <c r="D27" i="190"/>
  <c r="C27" i="190"/>
  <c r="AA27" i="191"/>
  <c r="Y27" i="191"/>
  <c r="X27" i="191"/>
  <c r="Z27" i="191" s="1"/>
  <c r="W27" i="191"/>
  <c r="V27" i="191"/>
  <c r="U27" i="191"/>
  <c r="T27" i="191"/>
  <c r="S27" i="191"/>
  <c r="R27" i="191"/>
  <c r="Q27" i="191"/>
  <c r="P27" i="191"/>
  <c r="O27" i="191"/>
  <c r="N27" i="191"/>
  <c r="M27" i="191"/>
  <c r="L27" i="191"/>
  <c r="K27" i="191"/>
  <c r="J27" i="191"/>
  <c r="I27" i="191"/>
  <c r="H27" i="191"/>
  <c r="G27" i="191"/>
  <c r="F27" i="191"/>
  <c r="E27" i="191"/>
  <c r="D27" i="191"/>
  <c r="C27" i="191"/>
  <c r="AA27" i="192"/>
  <c r="Y27" i="192"/>
  <c r="X27" i="192"/>
  <c r="Z27" i="192" s="1"/>
  <c r="W27" i="192"/>
  <c r="V27" i="192"/>
  <c r="U27" i="192"/>
  <c r="T27" i="192"/>
  <c r="S27" i="192"/>
  <c r="R27" i="192"/>
  <c r="Q27" i="192"/>
  <c r="P27" i="192"/>
  <c r="O27" i="192"/>
  <c r="N27" i="192"/>
  <c r="M27" i="192"/>
  <c r="L27" i="192"/>
  <c r="K27" i="192"/>
  <c r="J27" i="192"/>
  <c r="I27" i="192"/>
  <c r="H27" i="192"/>
  <c r="G27" i="192"/>
  <c r="F27" i="192"/>
  <c r="E27" i="192"/>
  <c r="D27" i="192"/>
  <c r="C27" i="192"/>
  <c r="AA27" i="193"/>
  <c r="Y27" i="193"/>
  <c r="X27" i="193"/>
  <c r="Z27" i="193" s="1"/>
  <c r="W27" i="193"/>
  <c r="V27" i="193"/>
  <c r="U27" i="193"/>
  <c r="T27" i="193"/>
  <c r="S27" i="193"/>
  <c r="R27" i="193"/>
  <c r="Q27" i="193"/>
  <c r="P27" i="193"/>
  <c r="O27" i="193"/>
  <c r="N27" i="193"/>
  <c r="M27" i="193"/>
  <c r="L27" i="193"/>
  <c r="K27" i="193"/>
  <c r="J27" i="193"/>
  <c r="I27" i="193"/>
  <c r="H27" i="193"/>
  <c r="G27" i="193"/>
  <c r="F27" i="193"/>
  <c r="E27" i="193"/>
  <c r="D27" i="193"/>
  <c r="C27" i="193"/>
  <c r="AA27" i="194"/>
  <c r="Y27" i="194"/>
  <c r="X27" i="194"/>
  <c r="Z27" i="194" s="1"/>
  <c r="W27" i="194"/>
  <c r="V27" i="194"/>
  <c r="U27" i="194"/>
  <c r="T27" i="194"/>
  <c r="S27" i="194"/>
  <c r="R27" i="194"/>
  <c r="Q27" i="194"/>
  <c r="P27" i="194"/>
  <c r="O27" i="194"/>
  <c r="N27" i="194"/>
  <c r="M27" i="194"/>
  <c r="L27" i="194"/>
  <c r="K27" i="194"/>
  <c r="J27" i="194"/>
  <c r="I27" i="194"/>
  <c r="H27" i="194"/>
  <c r="G27" i="194"/>
  <c r="F27" i="194"/>
  <c r="E27" i="194"/>
  <c r="D27" i="194"/>
  <c r="C27" i="194"/>
  <c r="AA27" i="195"/>
  <c r="Y27" i="195"/>
  <c r="X27" i="195"/>
  <c r="Z27" i="195" s="1"/>
  <c r="W27" i="195"/>
  <c r="V27" i="195"/>
  <c r="U27" i="195"/>
  <c r="T27" i="195"/>
  <c r="S27" i="195"/>
  <c r="R27" i="195"/>
  <c r="Q27" i="195"/>
  <c r="P27" i="195"/>
  <c r="O27" i="195"/>
  <c r="N27" i="195"/>
  <c r="M27" i="195"/>
  <c r="L27" i="195"/>
  <c r="K27" i="195"/>
  <c r="J27" i="195"/>
  <c r="I27" i="195"/>
  <c r="H27" i="195"/>
  <c r="G27" i="195"/>
  <c r="F27" i="195"/>
  <c r="E27" i="195"/>
  <c r="D27" i="195"/>
  <c r="C27" i="195"/>
  <c r="AA27" i="196"/>
  <c r="Y27" i="196"/>
  <c r="X27" i="196"/>
  <c r="Z27" i="196" s="1"/>
  <c r="W27" i="196"/>
  <c r="V27" i="196"/>
  <c r="U27" i="196"/>
  <c r="T27" i="196"/>
  <c r="S27" i="196"/>
  <c r="R27" i="196"/>
  <c r="Q27" i="196"/>
  <c r="P27" i="196"/>
  <c r="O27" i="196"/>
  <c r="N27" i="196"/>
  <c r="M27" i="196"/>
  <c r="L27" i="196"/>
  <c r="K27" i="196"/>
  <c r="J27" i="196"/>
  <c r="I27" i="196"/>
  <c r="H27" i="196"/>
  <c r="G27" i="196"/>
  <c r="F27" i="196"/>
  <c r="E27" i="196"/>
  <c r="D27" i="196"/>
  <c r="C27" i="196"/>
  <c r="AA27" i="197"/>
  <c r="Y27" i="197"/>
  <c r="X27" i="197"/>
  <c r="Z27" i="197" s="1"/>
  <c r="W27" i="197"/>
  <c r="V27" i="197"/>
  <c r="U27" i="197"/>
  <c r="T27" i="197"/>
  <c r="S27" i="197"/>
  <c r="R27" i="197"/>
  <c r="Q27" i="197"/>
  <c r="P27" i="197"/>
  <c r="O27" i="197"/>
  <c r="N27" i="197"/>
  <c r="M27" i="197"/>
  <c r="L27" i="197"/>
  <c r="K27" i="197"/>
  <c r="J27" i="197"/>
  <c r="I27" i="197"/>
  <c r="H27" i="197"/>
  <c r="G27" i="197"/>
  <c r="F27" i="197"/>
  <c r="E27" i="197"/>
  <c r="D27" i="197"/>
  <c r="C27" i="197"/>
  <c r="AA27" i="198"/>
  <c r="Y27" i="198"/>
  <c r="X27" i="198"/>
  <c r="Z27" i="198" s="1"/>
  <c r="W27" i="198"/>
  <c r="V27" i="198"/>
  <c r="U27" i="198"/>
  <c r="T27" i="198"/>
  <c r="S27" i="198"/>
  <c r="R27" i="198"/>
  <c r="Q27" i="198"/>
  <c r="P27" i="198"/>
  <c r="O27" i="198"/>
  <c r="N27" i="198"/>
  <c r="M27" i="198"/>
  <c r="L27" i="198"/>
  <c r="K27" i="198"/>
  <c r="J27" i="198"/>
  <c r="I27" i="198"/>
  <c r="H27" i="198"/>
  <c r="G27" i="198"/>
  <c r="F27" i="198"/>
  <c r="E27" i="198"/>
  <c r="D27" i="198"/>
  <c r="C27" i="198"/>
  <c r="AA27" i="199"/>
  <c r="Y27" i="199"/>
  <c r="X27" i="199"/>
  <c r="W27" i="199"/>
  <c r="V27" i="199"/>
  <c r="U27" i="199"/>
  <c r="T27" i="199"/>
  <c r="S27" i="199"/>
  <c r="R27" i="199"/>
  <c r="Q27" i="199"/>
  <c r="P27" i="199"/>
  <c r="O27" i="199"/>
  <c r="N27" i="199"/>
  <c r="M27" i="199"/>
  <c r="L27" i="199"/>
  <c r="K27" i="199"/>
  <c r="J27" i="199"/>
  <c r="I27" i="199"/>
  <c r="H27" i="199"/>
  <c r="G27" i="199"/>
  <c r="F27" i="199"/>
  <c r="E27" i="199"/>
  <c r="D27" i="199"/>
  <c r="C27" i="199"/>
  <c r="AA27" i="200"/>
  <c r="Y27" i="200"/>
  <c r="X27" i="200"/>
  <c r="Z27" i="200" s="1"/>
  <c r="W27" i="200"/>
  <c r="V27" i="200"/>
  <c r="U27" i="200"/>
  <c r="T27" i="200"/>
  <c r="S27" i="200"/>
  <c r="R27" i="200"/>
  <c r="Q27" i="200"/>
  <c r="P27" i="200"/>
  <c r="O27" i="200"/>
  <c r="N27" i="200"/>
  <c r="M27" i="200"/>
  <c r="L27" i="200"/>
  <c r="K27" i="200"/>
  <c r="J27" i="200"/>
  <c r="I27" i="200"/>
  <c r="H27" i="200"/>
  <c r="G27" i="200"/>
  <c r="F27" i="200"/>
  <c r="E27" i="200"/>
  <c r="D27" i="200"/>
  <c r="C27" i="200"/>
  <c r="AA27" i="201"/>
  <c r="Z27" i="201"/>
  <c r="Y27" i="201"/>
  <c r="X27" i="201"/>
  <c r="W27" i="201"/>
  <c r="V27" i="201"/>
  <c r="U27" i="201"/>
  <c r="T27" i="201"/>
  <c r="S27" i="201"/>
  <c r="R27" i="201"/>
  <c r="Q27" i="201"/>
  <c r="P27" i="201"/>
  <c r="O27" i="201"/>
  <c r="N27" i="201"/>
  <c r="M27" i="201"/>
  <c r="L27" i="201"/>
  <c r="K27" i="201"/>
  <c r="J27" i="201"/>
  <c r="I27" i="201"/>
  <c r="H27" i="201"/>
  <c r="G27" i="201"/>
  <c r="F27" i="201"/>
  <c r="E27" i="201"/>
  <c r="D27" i="201"/>
  <c r="C27" i="201"/>
  <c r="AA27" i="202"/>
  <c r="Y27" i="202"/>
  <c r="X27" i="202"/>
  <c r="Z27" i="202" s="1"/>
  <c r="W27" i="202"/>
  <c r="V27" i="202"/>
  <c r="U27" i="202"/>
  <c r="T27" i="202"/>
  <c r="S27" i="202"/>
  <c r="R27" i="202"/>
  <c r="Q27" i="202"/>
  <c r="P27" i="202"/>
  <c r="O27" i="202"/>
  <c r="N27" i="202"/>
  <c r="M27" i="202"/>
  <c r="L27" i="202"/>
  <c r="K27" i="202"/>
  <c r="J27" i="202"/>
  <c r="I27" i="202"/>
  <c r="H27" i="202"/>
  <c r="G27" i="202"/>
  <c r="F27" i="202"/>
  <c r="E27" i="202"/>
  <c r="D27" i="202"/>
  <c r="C27" i="202"/>
  <c r="AA27" i="203"/>
  <c r="Y27" i="203"/>
  <c r="X27" i="203"/>
  <c r="Z27" i="203" s="1"/>
  <c r="W27" i="203"/>
  <c r="V27" i="203"/>
  <c r="U27" i="203"/>
  <c r="T27" i="203"/>
  <c r="S27" i="203"/>
  <c r="R27" i="203"/>
  <c r="Q27" i="203"/>
  <c r="P27" i="203"/>
  <c r="O27" i="203"/>
  <c r="N27" i="203"/>
  <c r="M27" i="203"/>
  <c r="L27" i="203"/>
  <c r="K27" i="203"/>
  <c r="J27" i="203"/>
  <c r="I27" i="203"/>
  <c r="H27" i="203"/>
  <c r="G27" i="203"/>
  <c r="F27" i="203"/>
  <c r="E27" i="203"/>
  <c r="D27" i="203"/>
  <c r="C27" i="203"/>
  <c r="AA27" i="204"/>
  <c r="Y27" i="204"/>
  <c r="X27" i="204"/>
  <c r="Z27" i="204" s="1"/>
  <c r="W27" i="204"/>
  <c r="V27" i="204"/>
  <c r="U27" i="204"/>
  <c r="T27" i="204"/>
  <c r="S27" i="204"/>
  <c r="R27" i="204"/>
  <c r="Q27" i="204"/>
  <c r="P27" i="204"/>
  <c r="O27" i="204"/>
  <c r="N27" i="204"/>
  <c r="M27" i="204"/>
  <c r="L27" i="204"/>
  <c r="K27" i="204"/>
  <c r="J27" i="204"/>
  <c r="I27" i="204"/>
  <c r="H27" i="204"/>
  <c r="G27" i="204"/>
  <c r="F27" i="204"/>
  <c r="E27" i="204"/>
  <c r="D27" i="204"/>
  <c r="C27" i="204"/>
  <c r="AA27" i="205"/>
  <c r="Y27" i="205"/>
  <c r="X27" i="205"/>
  <c r="Z27" i="205" s="1"/>
  <c r="W27" i="205"/>
  <c r="V27" i="205"/>
  <c r="U27" i="205"/>
  <c r="T27" i="205"/>
  <c r="S27" i="205"/>
  <c r="R27" i="205"/>
  <c r="Q27" i="205"/>
  <c r="P27" i="205"/>
  <c r="O27" i="205"/>
  <c r="N27" i="205"/>
  <c r="M27" i="205"/>
  <c r="L27" i="205"/>
  <c r="K27" i="205"/>
  <c r="J27" i="205"/>
  <c r="I27" i="205"/>
  <c r="H27" i="205"/>
  <c r="G27" i="205"/>
  <c r="F27" i="205"/>
  <c r="E27" i="205"/>
  <c r="D27" i="205"/>
  <c r="C27" i="205"/>
  <c r="AA27" i="206"/>
  <c r="Y27" i="206"/>
  <c r="X27" i="206"/>
  <c r="Z27" i="206" s="1"/>
  <c r="W27" i="206"/>
  <c r="V27" i="206"/>
  <c r="U27" i="206"/>
  <c r="T27" i="206"/>
  <c r="S27" i="206"/>
  <c r="R27" i="206"/>
  <c r="Q27" i="206"/>
  <c r="P27" i="206"/>
  <c r="O27" i="206"/>
  <c r="N27" i="206"/>
  <c r="M27" i="206"/>
  <c r="L27" i="206"/>
  <c r="K27" i="206"/>
  <c r="J27" i="206"/>
  <c r="I27" i="206"/>
  <c r="H27" i="206"/>
  <c r="G27" i="206"/>
  <c r="F27" i="206"/>
  <c r="E27" i="206"/>
  <c r="D27" i="206"/>
  <c r="C27" i="206"/>
  <c r="AA27" i="207"/>
  <c r="Y27" i="207"/>
  <c r="X27" i="207"/>
  <c r="Z27" i="207" s="1"/>
  <c r="W27" i="207"/>
  <c r="V27" i="207"/>
  <c r="U27" i="207"/>
  <c r="T27" i="207"/>
  <c r="S27" i="207"/>
  <c r="R27" i="207"/>
  <c r="Q27" i="207"/>
  <c r="P27" i="207"/>
  <c r="O27" i="207"/>
  <c r="N27" i="207"/>
  <c r="M27" i="207"/>
  <c r="L27" i="207"/>
  <c r="K27" i="207"/>
  <c r="J27" i="207"/>
  <c r="I27" i="207"/>
  <c r="H27" i="207"/>
  <c r="G27" i="207"/>
  <c r="F27" i="207"/>
  <c r="E27" i="207"/>
  <c r="D27" i="207"/>
  <c r="C27" i="207"/>
  <c r="AA27" i="208"/>
  <c r="Y27" i="208"/>
  <c r="X27" i="208"/>
  <c r="Z27" i="208" s="1"/>
  <c r="W27" i="208"/>
  <c r="V27" i="208"/>
  <c r="U27" i="208"/>
  <c r="T27" i="208"/>
  <c r="S27" i="208"/>
  <c r="R27" i="208"/>
  <c r="Q27" i="208"/>
  <c r="P27" i="208"/>
  <c r="O27" i="208"/>
  <c r="N27" i="208"/>
  <c r="M27" i="208"/>
  <c r="L27" i="208"/>
  <c r="K27" i="208"/>
  <c r="J27" i="208"/>
  <c r="I27" i="208"/>
  <c r="H27" i="208"/>
  <c r="G27" i="208"/>
  <c r="F27" i="208"/>
  <c r="E27" i="208"/>
  <c r="D27" i="208"/>
  <c r="C27" i="208"/>
  <c r="AA27" i="209"/>
  <c r="Y27" i="209"/>
  <c r="X27" i="209"/>
  <c r="Z27" i="209" s="1"/>
  <c r="W27" i="209"/>
  <c r="V27" i="209"/>
  <c r="U27" i="209"/>
  <c r="T27" i="209"/>
  <c r="S27" i="209"/>
  <c r="R27" i="209"/>
  <c r="Q27" i="209"/>
  <c r="P27" i="209"/>
  <c r="O27" i="209"/>
  <c r="N27" i="209"/>
  <c r="M27" i="209"/>
  <c r="L27" i="209"/>
  <c r="K27" i="209"/>
  <c r="J27" i="209"/>
  <c r="I27" i="209"/>
  <c r="H27" i="209"/>
  <c r="G27" i="209"/>
  <c r="F27" i="209"/>
  <c r="E27" i="209"/>
  <c r="D27" i="209"/>
  <c r="C27" i="209"/>
  <c r="AA27" i="210"/>
  <c r="Y27" i="210"/>
  <c r="X27" i="210"/>
  <c r="Z27" i="210" s="1"/>
  <c r="W27" i="210"/>
  <c r="V27" i="210"/>
  <c r="U27" i="210"/>
  <c r="T27" i="210"/>
  <c r="S27" i="210"/>
  <c r="R27" i="210"/>
  <c r="Q27" i="210"/>
  <c r="P27" i="210"/>
  <c r="O27" i="210"/>
  <c r="N27" i="210"/>
  <c r="M27" i="210"/>
  <c r="L27" i="210"/>
  <c r="K27" i="210"/>
  <c r="J27" i="210"/>
  <c r="I27" i="210"/>
  <c r="H27" i="210"/>
  <c r="G27" i="210"/>
  <c r="F27" i="210"/>
  <c r="E27" i="210"/>
  <c r="D27" i="210"/>
  <c r="C27" i="210"/>
  <c r="AA27" i="211"/>
  <c r="Y27" i="211"/>
  <c r="X27" i="211"/>
  <c r="Z27" i="211" s="1"/>
  <c r="W27" i="211"/>
  <c r="V27" i="211"/>
  <c r="U27" i="211"/>
  <c r="T27" i="211"/>
  <c r="S27" i="211"/>
  <c r="R27" i="211"/>
  <c r="Q27" i="211"/>
  <c r="P27" i="211"/>
  <c r="O27" i="211"/>
  <c r="N27" i="211"/>
  <c r="M27" i="211"/>
  <c r="L27" i="211"/>
  <c r="K27" i="211"/>
  <c r="J27" i="211"/>
  <c r="I27" i="211"/>
  <c r="H27" i="211"/>
  <c r="G27" i="211"/>
  <c r="F27" i="211"/>
  <c r="E27" i="211"/>
  <c r="D27" i="211"/>
  <c r="C27" i="211"/>
  <c r="AA27" i="212"/>
  <c r="Y27" i="212"/>
  <c r="X27" i="212"/>
  <c r="Z27" i="212" s="1"/>
  <c r="W27" i="212"/>
  <c r="V27" i="212"/>
  <c r="U27" i="212"/>
  <c r="T27" i="212"/>
  <c r="S27" i="212"/>
  <c r="R27" i="212"/>
  <c r="Q27" i="212"/>
  <c r="P27" i="212"/>
  <c r="O27" i="212"/>
  <c r="N27" i="212"/>
  <c r="M27" i="212"/>
  <c r="L27" i="212"/>
  <c r="K27" i="212"/>
  <c r="J27" i="212"/>
  <c r="I27" i="212"/>
  <c r="H27" i="212"/>
  <c r="G27" i="212"/>
  <c r="F27" i="212"/>
  <c r="E27" i="212"/>
  <c r="D27" i="212"/>
  <c r="C27" i="212"/>
  <c r="AA27" i="213"/>
  <c r="Y27" i="213"/>
  <c r="X27" i="213"/>
  <c r="Z27" i="213" s="1"/>
  <c r="W27" i="213"/>
  <c r="V27" i="213"/>
  <c r="U27" i="213"/>
  <c r="T27" i="213"/>
  <c r="S27" i="213"/>
  <c r="R27" i="213"/>
  <c r="Q27" i="213"/>
  <c r="P27" i="213"/>
  <c r="O27" i="213"/>
  <c r="N27" i="213"/>
  <c r="M27" i="213"/>
  <c r="L27" i="213"/>
  <c r="K27" i="213"/>
  <c r="J27" i="213"/>
  <c r="I27" i="213"/>
  <c r="H27" i="213"/>
  <c r="G27" i="213"/>
  <c r="F27" i="213"/>
  <c r="E27" i="213"/>
  <c r="D27" i="213"/>
  <c r="C27" i="213"/>
  <c r="AA27" i="214"/>
  <c r="Y27" i="214"/>
  <c r="X27" i="214"/>
  <c r="Z27" i="214" s="1"/>
  <c r="W27" i="214"/>
  <c r="V27" i="214"/>
  <c r="U27" i="214"/>
  <c r="T27" i="214"/>
  <c r="S27" i="214"/>
  <c r="R27" i="214"/>
  <c r="Q27" i="214"/>
  <c r="P27" i="214"/>
  <c r="O27" i="214"/>
  <c r="N27" i="214"/>
  <c r="M27" i="214"/>
  <c r="L27" i="214"/>
  <c r="K27" i="214"/>
  <c r="J27" i="214"/>
  <c r="I27" i="214"/>
  <c r="H27" i="214"/>
  <c r="G27" i="214"/>
  <c r="F27" i="214"/>
  <c r="E27" i="214"/>
  <c r="D27" i="214"/>
  <c r="C27" i="214"/>
  <c r="AA27" i="215"/>
  <c r="Y27" i="215"/>
  <c r="X27" i="215"/>
  <c r="Z27" i="215" s="1"/>
  <c r="W27" i="215"/>
  <c r="V27" i="215"/>
  <c r="U27" i="215"/>
  <c r="T27" i="215"/>
  <c r="S27" i="215"/>
  <c r="R27" i="215"/>
  <c r="Q27" i="215"/>
  <c r="P27" i="215"/>
  <c r="O27" i="215"/>
  <c r="N27" i="215"/>
  <c r="M27" i="215"/>
  <c r="L27" i="215"/>
  <c r="K27" i="215"/>
  <c r="J27" i="215"/>
  <c r="I27" i="215"/>
  <c r="H27" i="215"/>
  <c r="G27" i="215"/>
  <c r="F27" i="215"/>
  <c r="E27" i="215"/>
  <c r="D27" i="215"/>
  <c r="C27" i="215"/>
  <c r="AA27" i="216"/>
  <c r="Y27" i="216"/>
  <c r="X27" i="216"/>
  <c r="Z27" i="216" s="1"/>
  <c r="W27" i="216"/>
  <c r="V27" i="216"/>
  <c r="U27" i="216"/>
  <c r="T27" i="216"/>
  <c r="S27" i="216"/>
  <c r="R27" i="216"/>
  <c r="Q27" i="216"/>
  <c r="P27" i="216"/>
  <c r="O27" i="216"/>
  <c r="N27" i="216"/>
  <c r="M27" i="216"/>
  <c r="L27" i="216"/>
  <c r="K27" i="216"/>
  <c r="J27" i="216"/>
  <c r="I27" i="216"/>
  <c r="H27" i="216"/>
  <c r="G27" i="216"/>
  <c r="F27" i="216"/>
  <c r="E27" i="216"/>
  <c r="D27" i="216"/>
  <c r="C27" i="216"/>
  <c r="AA27" i="217"/>
  <c r="Y27" i="217"/>
  <c r="X27" i="217"/>
  <c r="Z27" i="217" s="1"/>
  <c r="W27" i="217"/>
  <c r="V27" i="217"/>
  <c r="U27" i="217"/>
  <c r="T27" i="217"/>
  <c r="S27" i="217"/>
  <c r="R27" i="217"/>
  <c r="Q27" i="217"/>
  <c r="P27" i="217"/>
  <c r="O27" i="217"/>
  <c r="N27" i="217"/>
  <c r="M27" i="217"/>
  <c r="L27" i="217"/>
  <c r="K27" i="217"/>
  <c r="J27" i="217"/>
  <c r="I27" i="217"/>
  <c r="H27" i="217"/>
  <c r="G27" i="217"/>
  <c r="F27" i="217"/>
  <c r="E27" i="217"/>
  <c r="D27" i="217"/>
  <c r="C27" i="217"/>
  <c r="AA27" i="218"/>
  <c r="Y27" i="218"/>
  <c r="X27" i="218"/>
  <c r="Z27" i="218" s="1"/>
  <c r="W27" i="218"/>
  <c r="V27" i="218"/>
  <c r="U27" i="218"/>
  <c r="T27" i="218"/>
  <c r="S27" i="218"/>
  <c r="R27" i="218"/>
  <c r="Q27" i="218"/>
  <c r="P27" i="218"/>
  <c r="O27" i="218"/>
  <c r="N27" i="218"/>
  <c r="M27" i="218"/>
  <c r="L27" i="218"/>
  <c r="K27" i="218"/>
  <c r="J27" i="218"/>
  <c r="I27" i="218"/>
  <c r="H27" i="218"/>
  <c r="G27" i="218"/>
  <c r="F27" i="218"/>
  <c r="E27" i="218"/>
  <c r="D27" i="218"/>
  <c r="C27" i="218"/>
  <c r="AA27" i="219"/>
  <c r="Y27" i="219"/>
  <c r="X27" i="219"/>
  <c r="Z27" i="219" s="1"/>
  <c r="W27" i="219"/>
  <c r="V27" i="219"/>
  <c r="U27" i="219"/>
  <c r="T27" i="219"/>
  <c r="S27" i="219"/>
  <c r="R27" i="219"/>
  <c r="Q27" i="219"/>
  <c r="P27" i="219"/>
  <c r="O27" i="219"/>
  <c r="N27" i="219"/>
  <c r="M27" i="219"/>
  <c r="L27" i="219"/>
  <c r="K27" i="219"/>
  <c r="J27" i="219"/>
  <c r="I27" i="219"/>
  <c r="H27" i="219"/>
  <c r="G27" i="219"/>
  <c r="F27" i="219"/>
  <c r="E27" i="219"/>
  <c r="D27" i="219"/>
  <c r="C27" i="219"/>
  <c r="AA27" i="220"/>
  <c r="Z27" i="220"/>
  <c r="Y27" i="220"/>
  <c r="X27" i="220"/>
  <c r="W27" i="220"/>
  <c r="V27" i="220"/>
  <c r="U27" i="220"/>
  <c r="T27" i="220"/>
  <c r="S27" i="220"/>
  <c r="R27" i="220"/>
  <c r="Q27" i="220"/>
  <c r="P27" i="220"/>
  <c r="O27" i="220"/>
  <c r="N27" i="220"/>
  <c r="M27" i="220"/>
  <c r="L27" i="220"/>
  <c r="K27" i="220"/>
  <c r="J27" i="220"/>
  <c r="I27" i="220"/>
  <c r="H27" i="220"/>
  <c r="G27" i="220"/>
  <c r="F27" i="220"/>
  <c r="E27" i="220"/>
  <c r="D27" i="220"/>
  <c r="C27" i="220"/>
  <c r="AA27" i="221"/>
  <c r="Y27" i="221"/>
  <c r="X27" i="221"/>
  <c r="Z27" i="221" s="1"/>
  <c r="W27" i="221"/>
  <c r="V27" i="221"/>
  <c r="U27" i="221"/>
  <c r="T27" i="221"/>
  <c r="S27" i="221"/>
  <c r="R27" i="221"/>
  <c r="Q27" i="221"/>
  <c r="P27" i="221"/>
  <c r="O27" i="221"/>
  <c r="N27" i="221"/>
  <c r="M27" i="221"/>
  <c r="L27" i="221"/>
  <c r="K27" i="221"/>
  <c r="J27" i="221"/>
  <c r="I27" i="221"/>
  <c r="H27" i="221"/>
  <c r="G27" i="221"/>
  <c r="F27" i="221"/>
  <c r="E27" i="221"/>
  <c r="D27" i="221"/>
  <c r="C27" i="221"/>
  <c r="AA27" i="222"/>
  <c r="Y27" i="222"/>
  <c r="X27" i="222"/>
  <c r="Z27" i="222" s="1"/>
  <c r="W27" i="222"/>
  <c r="V27" i="222"/>
  <c r="U27" i="222"/>
  <c r="T27" i="222"/>
  <c r="S27" i="222"/>
  <c r="R27" i="222"/>
  <c r="Q27" i="222"/>
  <c r="P27" i="222"/>
  <c r="O27" i="222"/>
  <c r="N27" i="222"/>
  <c r="M27" i="222"/>
  <c r="L27" i="222"/>
  <c r="K27" i="222"/>
  <c r="J27" i="222"/>
  <c r="I27" i="222"/>
  <c r="H27" i="222"/>
  <c r="G27" i="222"/>
  <c r="F27" i="222"/>
  <c r="E27" i="222"/>
  <c r="D27" i="222"/>
  <c r="C27" i="222"/>
  <c r="AA27" i="223"/>
  <c r="Y27" i="223"/>
  <c r="X27" i="223"/>
  <c r="Z27" i="223" s="1"/>
  <c r="W27" i="223"/>
  <c r="V27" i="223"/>
  <c r="U27" i="223"/>
  <c r="T27" i="223"/>
  <c r="S27" i="223"/>
  <c r="R27" i="223"/>
  <c r="Q27" i="223"/>
  <c r="P27" i="223"/>
  <c r="O27" i="223"/>
  <c r="N27" i="223"/>
  <c r="M27" i="223"/>
  <c r="L27" i="223"/>
  <c r="K27" i="223"/>
  <c r="J27" i="223"/>
  <c r="I27" i="223"/>
  <c r="H27" i="223"/>
  <c r="G27" i="223"/>
  <c r="F27" i="223"/>
  <c r="E27" i="223"/>
  <c r="D27" i="223"/>
  <c r="C27" i="223"/>
  <c r="AA27" i="224"/>
  <c r="Y27" i="224"/>
  <c r="X27" i="224"/>
  <c r="Z27" i="224" s="1"/>
  <c r="W27" i="224"/>
  <c r="V27" i="224"/>
  <c r="U27" i="224"/>
  <c r="T27" i="224"/>
  <c r="S27" i="224"/>
  <c r="R27" i="224"/>
  <c r="Q27" i="224"/>
  <c r="P27" i="224"/>
  <c r="O27" i="224"/>
  <c r="N27" i="224"/>
  <c r="M27" i="224"/>
  <c r="L27" i="224"/>
  <c r="K27" i="224"/>
  <c r="J27" i="224"/>
  <c r="I27" i="224"/>
  <c r="H27" i="224"/>
  <c r="G27" i="224"/>
  <c r="F27" i="224"/>
  <c r="E27" i="224"/>
  <c r="D27" i="224"/>
  <c r="C27" i="224"/>
  <c r="AA27" i="225"/>
  <c r="Y27" i="225"/>
  <c r="X27" i="225"/>
  <c r="Z27" i="225" s="1"/>
  <c r="W27" i="225"/>
  <c r="V27" i="225"/>
  <c r="U27" i="225"/>
  <c r="T27" i="225"/>
  <c r="S27" i="225"/>
  <c r="R27" i="225"/>
  <c r="Q27" i="225"/>
  <c r="P27" i="225"/>
  <c r="O27" i="225"/>
  <c r="N27" i="225"/>
  <c r="M27" i="225"/>
  <c r="L27" i="225"/>
  <c r="K27" i="225"/>
  <c r="J27" i="225"/>
  <c r="I27" i="225"/>
  <c r="H27" i="225"/>
  <c r="G27" i="225"/>
  <c r="F27" i="225"/>
  <c r="E27" i="225"/>
  <c r="D27" i="225"/>
  <c r="C27" i="225"/>
  <c r="AA27" i="226"/>
  <c r="Z27" i="226"/>
  <c r="Y27" i="226"/>
  <c r="X27" i="226"/>
  <c r="W27" i="226"/>
  <c r="V27" i="226"/>
  <c r="U27" i="226"/>
  <c r="T27" i="226"/>
  <c r="S27" i="226"/>
  <c r="R27" i="226"/>
  <c r="Q27" i="226"/>
  <c r="P27" i="226"/>
  <c r="O27" i="226"/>
  <c r="N27" i="226"/>
  <c r="M27" i="226"/>
  <c r="L27" i="226"/>
  <c r="K27" i="226"/>
  <c r="J27" i="226"/>
  <c r="I27" i="226"/>
  <c r="H27" i="226"/>
  <c r="G27" i="226"/>
  <c r="F27" i="226"/>
  <c r="E27" i="226"/>
  <c r="D27" i="226"/>
  <c r="C27" i="226"/>
  <c r="AA27" i="227"/>
  <c r="Z27" i="227"/>
  <c r="Y27" i="227"/>
  <c r="X27" i="227"/>
  <c r="W27" i="227"/>
  <c r="V27" i="227"/>
  <c r="U27" i="227"/>
  <c r="T27" i="227"/>
  <c r="S27" i="227"/>
  <c r="R27" i="227"/>
  <c r="Q27" i="227"/>
  <c r="P27" i="227"/>
  <c r="O27" i="227"/>
  <c r="N27" i="227"/>
  <c r="M27" i="227"/>
  <c r="L27" i="227"/>
  <c r="K27" i="227"/>
  <c r="J27" i="227"/>
  <c r="I27" i="227"/>
  <c r="H27" i="227"/>
  <c r="G27" i="227"/>
  <c r="F27" i="227"/>
  <c r="E27" i="227"/>
  <c r="D27" i="227"/>
  <c r="C27" i="227"/>
  <c r="AA27" i="228"/>
  <c r="Y27" i="228"/>
  <c r="X27" i="228"/>
  <c r="Z27" i="228" s="1"/>
  <c r="W27" i="228"/>
  <c r="V27" i="228"/>
  <c r="U27" i="228"/>
  <c r="T27" i="228"/>
  <c r="S27" i="228"/>
  <c r="R27" i="228"/>
  <c r="Q27" i="228"/>
  <c r="P27" i="228"/>
  <c r="O27" i="228"/>
  <c r="N27" i="228"/>
  <c r="M27" i="228"/>
  <c r="L27" i="228"/>
  <c r="K27" i="228"/>
  <c r="J27" i="228"/>
  <c r="I27" i="228"/>
  <c r="H27" i="228"/>
  <c r="G27" i="228"/>
  <c r="F27" i="228"/>
  <c r="E27" i="228"/>
  <c r="D27" i="228"/>
  <c r="C27" i="228"/>
  <c r="AA27" i="229"/>
  <c r="Y27" i="229"/>
  <c r="X27" i="229"/>
  <c r="Z27" i="229" s="1"/>
  <c r="W27" i="229"/>
  <c r="V27" i="229"/>
  <c r="U27" i="229"/>
  <c r="T27" i="229"/>
  <c r="S27" i="229"/>
  <c r="R27" i="229"/>
  <c r="Q27" i="229"/>
  <c r="P27" i="229"/>
  <c r="O27" i="229"/>
  <c r="N27" i="229"/>
  <c r="M27" i="229"/>
  <c r="L27" i="229"/>
  <c r="K27" i="229"/>
  <c r="J27" i="229"/>
  <c r="I27" i="229"/>
  <c r="H27" i="229"/>
  <c r="G27" i="229"/>
  <c r="F27" i="229"/>
  <c r="E27" i="229"/>
  <c r="D27" i="229"/>
  <c r="C27" i="229"/>
  <c r="AA27" i="230"/>
  <c r="Y27" i="230"/>
  <c r="Z27" i="230" s="1"/>
  <c r="X27" i="230"/>
  <c r="W27" i="230"/>
  <c r="V27" i="230"/>
  <c r="U27" i="230"/>
  <c r="T27" i="230"/>
  <c r="S27" i="230"/>
  <c r="R27" i="230"/>
  <c r="Q27" i="230"/>
  <c r="P27" i="230"/>
  <c r="O27" i="230"/>
  <c r="N27" i="230"/>
  <c r="M27" i="230"/>
  <c r="L27" i="230"/>
  <c r="K27" i="230"/>
  <c r="J27" i="230"/>
  <c r="I27" i="230"/>
  <c r="H27" i="230"/>
  <c r="G27" i="230"/>
  <c r="F27" i="230"/>
  <c r="E27" i="230"/>
  <c r="D27" i="230"/>
  <c r="C27" i="230"/>
  <c r="AA27" i="231"/>
  <c r="Y27" i="231"/>
  <c r="X27" i="231"/>
  <c r="Z27" i="231" s="1"/>
  <c r="W27" i="231"/>
  <c r="V27" i="231"/>
  <c r="U27" i="231"/>
  <c r="T27" i="231"/>
  <c r="S27" i="231"/>
  <c r="R27" i="231"/>
  <c r="Q27" i="231"/>
  <c r="P27" i="231"/>
  <c r="O27" i="231"/>
  <c r="N27" i="231"/>
  <c r="M27" i="231"/>
  <c r="L27" i="231"/>
  <c r="K27" i="231"/>
  <c r="J27" i="231"/>
  <c r="I27" i="231"/>
  <c r="H27" i="231"/>
  <c r="G27" i="231"/>
  <c r="F27" i="231"/>
  <c r="E27" i="231"/>
  <c r="D27" i="231"/>
  <c r="C27" i="231"/>
  <c r="AA27" i="232"/>
  <c r="Y27" i="232"/>
  <c r="X27" i="232"/>
  <c r="Z27" i="232" s="1"/>
  <c r="W27" i="232"/>
  <c r="V27" i="232"/>
  <c r="U27" i="232"/>
  <c r="T27" i="232"/>
  <c r="S27" i="232"/>
  <c r="R27" i="232"/>
  <c r="Q27" i="232"/>
  <c r="P27" i="232"/>
  <c r="O27" i="232"/>
  <c r="N27" i="232"/>
  <c r="M27" i="232"/>
  <c r="L27" i="232"/>
  <c r="K27" i="232"/>
  <c r="J27" i="232"/>
  <c r="I27" i="232"/>
  <c r="H27" i="232"/>
  <c r="G27" i="232"/>
  <c r="F27" i="232"/>
  <c r="E27" i="232"/>
  <c r="D27" i="232"/>
  <c r="C27" i="232"/>
  <c r="AA27" i="233"/>
  <c r="Y27" i="233"/>
  <c r="X27" i="233"/>
  <c r="Z27" i="233" s="1"/>
  <c r="W27" i="233"/>
  <c r="V27" i="233"/>
  <c r="U27" i="233"/>
  <c r="T27" i="233"/>
  <c r="S27" i="233"/>
  <c r="R27" i="233"/>
  <c r="Q27" i="233"/>
  <c r="P27" i="233"/>
  <c r="O27" i="233"/>
  <c r="N27" i="233"/>
  <c r="M27" i="233"/>
  <c r="L27" i="233"/>
  <c r="K27" i="233"/>
  <c r="J27" i="233"/>
  <c r="I27" i="233"/>
  <c r="H27" i="233"/>
  <c r="G27" i="233"/>
  <c r="F27" i="233"/>
  <c r="E27" i="233"/>
  <c r="D27" i="233"/>
  <c r="C27" i="233"/>
  <c r="AA27" i="234"/>
  <c r="Y27" i="234"/>
  <c r="X27" i="234"/>
  <c r="Z27" i="234" s="1"/>
  <c r="W27" i="234"/>
  <c r="V27" i="234"/>
  <c r="U27" i="234"/>
  <c r="T27" i="234"/>
  <c r="S27" i="234"/>
  <c r="R27" i="234"/>
  <c r="Q27" i="234"/>
  <c r="P27" i="234"/>
  <c r="O27" i="234"/>
  <c r="N27" i="234"/>
  <c r="M27" i="234"/>
  <c r="L27" i="234"/>
  <c r="K27" i="234"/>
  <c r="J27" i="234"/>
  <c r="I27" i="234"/>
  <c r="H27" i="234"/>
  <c r="G27" i="234"/>
  <c r="F27" i="234"/>
  <c r="E27" i="234"/>
  <c r="D27" i="234"/>
  <c r="C27" i="234"/>
  <c r="AA27" i="235"/>
  <c r="Y27" i="235"/>
  <c r="X27" i="235"/>
  <c r="Z27" i="235" s="1"/>
  <c r="W27" i="235"/>
  <c r="V27" i="235"/>
  <c r="U27" i="235"/>
  <c r="T27" i="235"/>
  <c r="S27" i="235"/>
  <c r="R27" i="235"/>
  <c r="Q27" i="235"/>
  <c r="P27" i="235"/>
  <c r="O27" i="235"/>
  <c r="N27" i="235"/>
  <c r="M27" i="235"/>
  <c r="L27" i="235"/>
  <c r="K27" i="235"/>
  <c r="J27" i="235"/>
  <c r="I27" i="235"/>
  <c r="H27" i="235"/>
  <c r="G27" i="235"/>
  <c r="F27" i="235"/>
  <c r="E27" i="235"/>
  <c r="D27" i="235"/>
  <c r="C27" i="235"/>
  <c r="AA27" i="236"/>
  <c r="Y27" i="236"/>
  <c r="X27" i="236"/>
  <c r="Z27" i="236" s="1"/>
  <c r="W27" i="236"/>
  <c r="V27" i="236"/>
  <c r="U27" i="236"/>
  <c r="T27" i="236"/>
  <c r="S27" i="236"/>
  <c r="R27" i="236"/>
  <c r="Q27" i="236"/>
  <c r="P27" i="236"/>
  <c r="O27" i="236"/>
  <c r="N27" i="236"/>
  <c r="M27" i="236"/>
  <c r="L27" i="236"/>
  <c r="K27" i="236"/>
  <c r="J27" i="236"/>
  <c r="I27" i="236"/>
  <c r="H27" i="236"/>
  <c r="G27" i="236"/>
  <c r="F27" i="236"/>
  <c r="E27" i="236"/>
  <c r="D27" i="236"/>
  <c r="C27" i="236"/>
  <c r="AA27" i="237"/>
  <c r="Y27" i="237"/>
  <c r="X27" i="237"/>
  <c r="W27" i="237"/>
  <c r="V27" i="237"/>
  <c r="U27" i="237"/>
  <c r="T27" i="237"/>
  <c r="S27" i="237"/>
  <c r="R27" i="237"/>
  <c r="Q27" i="237"/>
  <c r="P27" i="237"/>
  <c r="O27" i="237"/>
  <c r="N27" i="237"/>
  <c r="M27" i="237"/>
  <c r="L27" i="237"/>
  <c r="K27" i="237"/>
  <c r="J27" i="237"/>
  <c r="I27" i="237"/>
  <c r="H27" i="237"/>
  <c r="G27" i="237"/>
  <c r="F27" i="237"/>
  <c r="E27" i="237"/>
  <c r="D27" i="237"/>
  <c r="C27" i="237"/>
  <c r="AA27" i="238"/>
  <c r="Y27" i="238"/>
  <c r="Z27" i="238" s="1"/>
  <c r="X27" i="238"/>
  <c r="W27" i="238"/>
  <c r="V27" i="238"/>
  <c r="U27" i="238"/>
  <c r="T27" i="238"/>
  <c r="S27" i="238"/>
  <c r="R27" i="238"/>
  <c r="Q27" i="238"/>
  <c r="P27" i="238"/>
  <c r="O27" i="238"/>
  <c r="N27" i="238"/>
  <c r="M27" i="238"/>
  <c r="L27" i="238"/>
  <c r="K27" i="238"/>
  <c r="J27" i="238"/>
  <c r="I27" i="238"/>
  <c r="H27" i="238"/>
  <c r="G27" i="238"/>
  <c r="F27" i="238"/>
  <c r="E27" i="238"/>
  <c r="D27" i="238"/>
  <c r="C27" i="238"/>
  <c r="AA27" i="239"/>
  <c r="Y27" i="239"/>
  <c r="X27" i="239"/>
  <c r="Z27" i="239" s="1"/>
  <c r="W27" i="239"/>
  <c r="V27" i="239"/>
  <c r="U27" i="239"/>
  <c r="T27" i="239"/>
  <c r="S27" i="239"/>
  <c r="R27" i="239"/>
  <c r="Q27" i="239"/>
  <c r="P27" i="239"/>
  <c r="O27" i="239"/>
  <c r="N27" i="239"/>
  <c r="M27" i="239"/>
  <c r="L27" i="239"/>
  <c r="K27" i="239"/>
  <c r="J27" i="239"/>
  <c r="I27" i="239"/>
  <c r="H27" i="239"/>
  <c r="G27" i="239"/>
  <c r="F27" i="239"/>
  <c r="E27" i="239"/>
  <c r="D27" i="239"/>
  <c r="C27" i="239"/>
  <c r="AA27" i="240"/>
  <c r="Y27" i="240"/>
  <c r="X27" i="240"/>
  <c r="Z27" i="240" s="1"/>
  <c r="W27" i="240"/>
  <c r="V27" i="240"/>
  <c r="U27" i="240"/>
  <c r="T27" i="240"/>
  <c r="S27" i="240"/>
  <c r="R27" i="240"/>
  <c r="Q27" i="240"/>
  <c r="P27" i="240"/>
  <c r="O27" i="240"/>
  <c r="N27" i="240"/>
  <c r="M27" i="240"/>
  <c r="L27" i="240"/>
  <c r="K27" i="240"/>
  <c r="J27" i="240"/>
  <c r="I27" i="240"/>
  <c r="H27" i="240"/>
  <c r="G27" i="240"/>
  <c r="F27" i="240"/>
  <c r="E27" i="240"/>
  <c r="D27" i="240"/>
  <c r="C27" i="240"/>
  <c r="AA27" i="241"/>
  <c r="Y27" i="241"/>
  <c r="Z27" i="241" s="1"/>
  <c r="X27" i="241"/>
  <c r="W27" i="241"/>
  <c r="V27" i="241"/>
  <c r="U27" i="241"/>
  <c r="T27" i="241"/>
  <c r="S27" i="241"/>
  <c r="R27" i="241"/>
  <c r="Q27" i="241"/>
  <c r="P27" i="241"/>
  <c r="O27" i="241"/>
  <c r="N27" i="241"/>
  <c r="M27" i="241"/>
  <c r="L27" i="241"/>
  <c r="K27" i="241"/>
  <c r="J27" i="241"/>
  <c r="I27" i="241"/>
  <c r="H27" i="241"/>
  <c r="G27" i="241"/>
  <c r="F27" i="241"/>
  <c r="E27" i="241"/>
  <c r="D27" i="241"/>
  <c r="C27" i="241"/>
  <c r="AA27" i="242"/>
  <c r="Z27" i="242"/>
  <c r="Y27" i="242"/>
  <c r="X27" i="242"/>
  <c r="W27" i="242"/>
  <c r="V27" i="242"/>
  <c r="U27" i="242"/>
  <c r="T27" i="242"/>
  <c r="S27" i="242"/>
  <c r="R27" i="242"/>
  <c r="Q27" i="242"/>
  <c r="P27" i="242"/>
  <c r="O27" i="242"/>
  <c r="N27" i="242"/>
  <c r="M27" i="242"/>
  <c r="L27" i="242"/>
  <c r="K27" i="242"/>
  <c r="J27" i="242"/>
  <c r="I27" i="242"/>
  <c r="H27" i="242"/>
  <c r="G27" i="242"/>
  <c r="F27" i="242"/>
  <c r="E27" i="242"/>
  <c r="D27" i="242"/>
  <c r="C27" i="242"/>
  <c r="AA27" i="243"/>
  <c r="Y27" i="243"/>
  <c r="X27" i="243"/>
  <c r="Z27" i="243" s="1"/>
  <c r="W27" i="243"/>
  <c r="V27" i="243"/>
  <c r="U27" i="243"/>
  <c r="T27" i="243"/>
  <c r="S27" i="243"/>
  <c r="R27" i="243"/>
  <c r="Q27" i="243"/>
  <c r="P27" i="243"/>
  <c r="O27" i="243"/>
  <c r="N27" i="243"/>
  <c r="M27" i="243"/>
  <c r="L27" i="243"/>
  <c r="K27" i="243"/>
  <c r="J27" i="243"/>
  <c r="I27" i="243"/>
  <c r="H27" i="243"/>
  <c r="G27" i="243"/>
  <c r="F27" i="243"/>
  <c r="E27" i="243"/>
  <c r="D27" i="243"/>
  <c r="C27" i="243"/>
  <c r="AA27" i="244"/>
  <c r="Y27" i="244"/>
  <c r="X27" i="244"/>
  <c r="Z27" i="244" s="1"/>
  <c r="W27" i="244"/>
  <c r="V27" i="244"/>
  <c r="U27" i="244"/>
  <c r="T27" i="244"/>
  <c r="S27" i="244"/>
  <c r="R27" i="244"/>
  <c r="Q27" i="244"/>
  <c r="P27" i="244"/>
  <c r="O27" i="244"/>
  <c r="N27" i="244"/>
  <c r="M27" i="244"/>
  <c r="L27" i="244"/>
  <c r="K27" i="244"/>
  <c r="J27" i="244"/>
  <c r="I27" i="244"/>
  <c r="H27" i="244"/>
  <c r="G27" i="244"/>
  <c r="F27" i="244"/>
  <c r="E27" i="244"/>
  <c r="D27" i="244"/>
  <c r="C27" i="244"/>
  <c r="AA27" i="245"/>
  <c r="Y27" i="245"/>
  <c r="X27" i="245"/>
  <c r="Z27" i="245" s="1"/>
  <c r="W27" i="245"/>
  <c r="V27" i="245"/>
  <c r="U27" i="245"/>
  <c r="T27" i="245"/>
  <c r="S27" i="245"/>
  <c r="R27" i="245"/>
  <c r="Q27" i="245"/>
  <c r="P27" i="245"/>
  <c r="O27" i="245"/>
  <c r="N27" i="245"/>
  <c r="M27" i="245"/>
  <c r="L27" i="245"/>
  <c r="K27" i="245"/>
  <c r="J27" i="245"/>
  <c r="I27" i="245"/>
  <c r="H27" i="245"/>
  <c r="G27" i="245"/>
  <c r="F27" i="245"/>
  <c r="E27" i="245"/>
  <c r="D27" i="245"/>
  <c r="C27" i="245"/>
  <c r="AA27" i="246"/>
  <c r="Y27" i="246"/>
  <c r="X27" i="246"/>
  <c r="Z27" i="246" s="1"/>
  <c r="W27" i="246"/>
  <c r="V27" i="246"/>
  <c r="U27" i="246"/>
  <c r="T27" i="246"/>
  <c r="S27" i="246"/>
  <c r="R27" i="246"/>
  <c r="Q27" i="246"/>
  <c r="P27" i="246"/>
  <c r="O27" i="246"/>
  <c r="N27" i="246"/>
  <c r="M27" i="246"/>
  <c r="L27" i="246"/>
  <c r="K27" i="246"/>
  <c r="J27" i="246"/>
  <c r="I27" i="246"/>
  <c r="H27" i="246"/>
  <c r="G27" i="246"/>
  <c r="F27" i="246"/>
  <c r="E27" i="246"/>
  <c r="D27" i="246"/>
  <c r="C27" i="246"/>
  <c r="AA27" i="247"/>
  <c r="Y27" i="247"/>
  <c r="X27" i="247"/>
  <c r="Z27" i="247" s="1"/>
  <c r="W27" i="247"/>
  <c r="V27" i="247"/>
  <c r="U27" i="247"/>
  <c r="T27" i="247"/>
  <c r="S27" i="247"/>
  <c r="R27" i="247"/>
  <c r="Q27" i="247"/>
  <c r="P27" i="247"/>
  <c r="O27" i="247"/>
  <c r="N27" i="247"/>
  <c r="M27" i="247"/>
  <c r="L27" i="247"/>
  <c r="K27" i="247"/>
  <c r="J27" i="247"/>
  <c r="I27" i="247"/>
  <c r="H27" i="247"/>
  <c r="G27" i="247"/>
  <c r="F27" i="247"/>
  <c r="E27" i="247"/>
  <c r="D27" i="247"/>
  <c r="C27" i="247"/>
  <c r="AA27" i="248"/>
  <c r="Y27" i="248"/>
  <c r="X27" i="248"/>
  <c r="Z27" i="248" s="1"/>
  <c r="W27" i="248"/>
  <c r="V27" i="248"/>
  <c r="U27" i="248"/>
  <c r="T27" i="248"/>
  <c r="S27" i="248"/>
  <c r="R27" i="248"/>
  <c r="Q27" i="248"/>
  <c r="P27" i="248"/>
  <c r="O27" i="248"/>
  <c r="N27" i="248"/>
  <c r="M27" i="248"/>
  <c r="L27" i="248"/>
  <c r="K27" i="248"/>
  <c r="J27" i="248"/>
  <c r="I27" i="248"/>
  <c r="H27" i="248"/>
  <c r="G27" i="248"/>
  <c r="F27" i="248"/>
  <c r="E27" i="248"/>
  <c r="D27" i="248"/>
  <c r="C27" i="248"/>
  <c r="AA27" i="249"/>
  <c r="Y27" i="249"/>
  <c r="Z27" i="249" s="1"/>
  <c r="X27" i="249"/>
  <c r="W27" i="249"/>
  <c r="V27" i="249"/>
  <c r="U27" i="249"/>
  <c r="T27" i="249"/>
  <c r="S27" i="249"/>
  <c r="R27" i="249"/>
  <c r="Q27" i="249"/>
  <c r="P27" i="249"/>
  <c r="O27" i="249"/>
  <c r="N27" i="249"/>
  <c r="M27" i="249"/>
  <c r="L27" i="249"/>
  <c r="K27" i="249"/>
  <c r="J27" i="249"/>
  <c r="I27" i="249"/>
  <c r="H27" i="249"/>
  <c r="G27" i="249"/>
  <c r="F27" i="249"/>
  <c r="E27" i="249"/>
  <c r="D27" i="249"/>
  <c r="C27" i="249"/>
  <c r="AA27" i="250"/>
  <c r="Y27" i="250"/>
  <c r="X27" i="250"/>
  <c r="Z27" i="250" s="1"/>
  <c r="W27" i="250"/>
  <c r="V27" i="250"/>
  <c r="U27" i="250"/>
  <c r="T27" i="250"/>
  <c r="S27" i="250"/>
  <c r="R27" i="250"/>
  <c r="Q27" i="250"/>
  <c r="P27" i="250"/>
  <c r="O27" i="250"/>
  <c r="N27" i="250"/>
  <c r="M27" i="250"/>
  <c r="L27" i="250"/>
  <c r="K27" i="250"/>
  <c r="J27" i="250"/>
  <c r="I27" i="250"/>
  <c r="H27" i="250"/>
  <c r="G27" i="250"/>
  <c r="F27" i="250"/>
  <c r="E27" i="250"/>
  <c r="D27" i="250"/>
  <c r="C27" i="250"/>
  <c r="AA27" i="251"/>
  <c r="Y27" i="251"/>
  <c r="X27" i="251"/>
  <c r="W27" i="251"/>
  <c r="V27" i="251"/>
  <c r="U27" i="251"/>
  <c r="T27" i="251"/>
  <c r="S27" i="251"/>
  <c r="R27" i="251"/>
  <c r="Q27" i="251"/>
  <c r="P27" i="251"/>
  <c r="O27" i="251"/>
  <c r="N27" i="251"/>
  <c r="M27" i="251"/>
  <c r="L27" i="251"/>
  <c r="K27" i="251"/>
  <c r="J27" i="251"/>
  <c r="I27" i="251"/>
  <c r="H27" i="251"/>
  <c r="G27" i="251"/>
  <c r="F27" i="251"/>
  <c r="E27" i="251"/>
  <c r="D27" i="251"/>
  <c r="C27" i="251"/>
  <c r="AA27" i="252"/>
  <c r="Y27" i="252"/>
  <c r="X27" i="252"/>
  <c r="Z27" i="252" s="1"/>
  <c r="W27" i="252"/>
  <c r="V27" i="252"/>
  <c r="U27" i="252"/>
  <c r="T27" i="252"/>
  <c r="S27" i="252"/>
  <c r="R27" i="252"/>
  <c r="Q27" i="252"/>
  <c r="P27" i="252"/>
  <c r="O27" i="252"/>
  <c r="N27" i="252"/>
  <c r="M27" i="252"/>
  <c r="L27" i="252"/>
  <c r="K27" i="252"/>
  <c r="J27" i="252"/>
  <c r="I27" i="252"/>
  <c r="H27" i="252"/>
  <c r="G27" i="252"/>
  <c r="F27" i="252"/>
  <c r="E27" i="252"/>
  <c r="D27" i="252"/>
  <c r="C27" i="252"/>
  <c r="AA27" i="253"/>
  <c r="Z27" i="253"/>
  <c r="Y27" i="253"/>
  <c r="X27" i="253"/>
  <c r="W27" i="253"/>
  <c r="V27" i="253"/>
  <c r="U27" i="253"/>
  <c r="T27" i="253"/>
  <c r="S27" i="253"/>
  <c r="R27" i="253"/>
  <c r="Q27" i="253"/>
  <c r="P27" i="253"/>
  <c r="O27" i="253"/>
  <c r="N27" i="253"/>
  <c r="M27" i="253"/>
  <c r="L27" i="253"/>
  <c r="K27" i="253"/>
  <c r="J27" i="253"/>
  <c r="I27" i="253"/>
  <c r="H27" i="253"/>
  <c r="G27" i="253"/>
  <c r="F27" i="253"/>
  <c r="E27" i="253"/>
  <c r="D27" i="253"/>
  <c r="C27" i="253"/>
  <c r="AA27" i="254"/>
  <c r="Y27" i="254"/>
  <c r="X27" i="254"/>
  <c r="Z27" i="254" s="1"/>
  <c r="W27" i="254"/>
  <c r="V27" i="254"/>
  <c r="U27" i="254"/>
  <c r="T27" i="254"/>
  <c r="S27" i="254"/>
  <c r="R27" i="254"/>
  <c r="Q27" i="254"/>
  <c r="P27" i="254"/>
  <c r="O27" i="254"/>
  <c r="N27" i="254"/>
  <c r="M27" i="254"/>
  <c r="L27" i="254"/>
  <c r="K27" i="254"/>
  <c r="J27" i="254"/>
  <c r="I27" i="254"/>
  <c r="H27" i="254"/>
  <c r="G27" i="254"/>
  <c r="F27" i="254"/>
  <c r="E27" i="254"/>
  <c r="D27" i="254"/>
  <c r="C27" i="254"/>
  <c r="AA27" i="255"/>
  <c r="Y27" i="255"/>
  <c r="X27" i="255"/>
  <c r="Z27" i="255" s="1"/>
  <c r="W27" i="255"/>
  <c r="V27" i="255"/>
  <c r="U27" i="255"/>
  <c r="T27" i="255"/>
  <c r="S27" i="255"/>
  <c r="R27" i="255"/>
  <c r="Q27" i="255"/>
  <c r="P27" i="255"/>
  <c r="O27" i="255"/>
  <c r="N27" i="255"/>
  <c r="M27" i="255"/>
  <c r="L27" i="255"/>
  <c r="K27" i="255"/>
  <c r="J27" i="255"/>
  <c r="I27" i="255"/>
  <c r="H27" i="255"/>
  <c r="G27" i="255"/>
  <c r="F27" i="255"/>
  <c r="E27" i="255"/>
  <c r="D27" i="255"/>
  <c r="C27" i="255"/>
  <c r="AA27" i="256"/>
  <c r="Y27" i="256"/>
  <c r="X27" i="256"/>
  <c r="Z27" i="256" s="1"/>
  <c r="W27" i="256"/>
  <c r="V27" i="256"/>
  <c r="U27" i="256"/>
  <c r="T27" i="256"/>
  <c r="S27" i="256"/>
  <c r="R27" i="256"/>
  <c r="Q27" i="256"/>
  <c r="P27" i="256"/>
  <c r="O27" i="256"/>
  <c r="N27" i="256"/>
  <c r="M27" i="256"/>
  <c r="L27" i="256"/>
  <c r="K27" i="256"/>
  <c r="J27" i="256"/>
  <c r="I27" i="256"/>
  <c r="H27" i="256"/>
  <c r="G27" i="256"/>
  <c r="F27" i="256"/>
  <c r="E27" i="256"/>
  <c r="D27" i="256"/>
  <c r="C27" i="256"/>
  <c r="AA27" i="257"/>
  <c r="Y27" i="257"/>
  <c r="X27" i="257"/>
  <c r="Z27" i="257" s="1"/>
  <c r="W27" i="257"/>
  <c r="V27" i="257"/>
  <c r="U27" i="257"/>
  <c r="T27" i="257"/>
  <c r="S27" i="257"/>
  <c r="R27" i="257"/>
  <c r="Q27" i="257"/>
  <c r="P27" i="257"/>
  <c r="O27" i="257"/>
  <c r="N27" i="257"/>
  <c r="M27" i="257"/>
  <c r="L27" i="257"/>
  <c r="K27" i="257"/>
  <c r="J27" i="257"/>
  <c r="I27" i="257"/>
  <c r="H27" i="257"/>
  <c r="G27" i="257"/>
  <c r="F27" i="257"/>
  <c r="E27" i="257"/>
  <c r="D27" i="257"/>
  <c r="C27" i="257"/>
  <c r="AA27" i="258"/>
  <c r="Y27" i="258"/>
  <c r="X27" i="258"/>
  <c r="Z27" i="258" s="1"/>
  <c r="W27" i="258"/>
  <c r="V27" i="258"/>
  <c r="U27" i="258"/>
  <c r="T27" i="258"/>
  <c r="S27" i="258"/>
  <c r="R27" i="258"/>
  <c r="Q27" i="258"/>
  <c r="P27" i="258"/>
  <c r="O27" i="258"/>
  <c r="N27" i="258"/>
  <c r="M27" i="258"/>
  <c r="L27" i="258"/>
  <c r="K27" i="258"/>
  <c r="J27" i="258"/>
  <c r="I27" i="258"/>
  <c r="H27" i="258"/>
  <c r="G27" i="258"/>
  <c r="F27" i="258"/>
  <c r="E27" i="258"/>
  <c r="D27" i="258"/>
  <c r="C27" i="258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X17" i="2"/>
  <c r="W17" i="2"/>
  <c r="W38" i="2" s="1"/>
  <c r="V17" i="2"/>
  <c r="V38" i="2" s="1"/>
  <c r="U17" i="2"/>
  <c r="U38" i="2" s="1"/>
  <c r="T17" i="2"/>
  <c r="T38" i="2" s="1"/>
  <c r="S17" i="2"/>
  <c r="S38" i="2" s="1"/>
  <c r="R17" i="2"/>
  <c r="R38" i="2" s="1"/>
  <c r="Q17" i="2"/>
  <c r="Q38" i="2" s="1"/>
  <c r="P17" i="2"/>
  <c r="P38" i="2" s="1"/>
  <c r="O17" i="2"/>
  <c r="O38" i="2" s="1"/>
  <c r="N17" i="2"/>
  <c r="N38" i="2" s="1"/>
  <c r="M17" i="2"/>
  <c r="M38" i="2" s="1"/>
  <c r="L17" i="2"/>
  <c r="L38" i="2" s="1"/>
  <c r="K17" i="2"/>
  <c r="K38" i="2" s="1"/>
  <c r="J17" i="2"/>
  <c r="J38" i="2" s="1"/>
  <c r="I17" i="2"/>
  <c r="I38" i="2" s="1"/>
  <c r="H17" i="2"/>
  <c r="H38" i="2" s="1"/>
  <c r="G17" i="2"/>
  <c r="G38" i="2" s="1"/>
  <c r="G40" i="2" s="1"/>
  <c r="H39" i="2" s="1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Y40" i="3" s="1"/>
  <c r="X17" i="3"/>
  <c r="W17" i="3"/>
  <c r="W38" i="3" s="1"/>
  <c r="V17" i="3"/>
  <c r="V38" i="3" s="1"/>
  <c r="U17" i="3"/>
  <c r="U38" i="3" s="1"/>
  <c r="T17" i="3"/>
  <c r="T38" i="3" s="1"/>
  <c r="S17" i="3"/>
  <c r="S38" i="3" s="1"/>
  <c r="R17" i="3"/>
  <c r="R38" i="3" s="1"/>
  <c r="Q17" i="3"/>
  <c r="Q38" i="3" s="1"/>
  <c r="P17" i="3"/>
  <c r="P38" i="3" s="1"/>
  <c r="O17" i="3"/>
  <c r="O38" i="3" s="1"/>
  <c r="N17" i="3"/>
  <c r="N38" i="3" s="1"/>
  <c r="M17" i="3"/>
  <c r="M38" i="3" s="1"/>
  <c r="L17" i="3"/>
  <c r="L38" i="3" s="1"/>
  <c r="K17" i="3"/>
  <c r="K38" i="3" s="1"/>
  <c r="J17" i="3"/>
  <c r="J38" i="3" s="1"/>
  <c r="I17" i="3"/>
  <c r="I38" i="3" s="1"/>
  <c r="H17" i="3"/>
  <c r="H38" i="3" s="1"/>
  <c r="G17" i="3"/>
  <c r="G38" i="3" s="1"/>
  <c r="G40" i="3" s="1"/>
  <c r="H39" i="3" s="1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Y40" i="4" s="1"/>
  <c r="X17" i="4"/>
  <c r="W17" i="4"/>
  <c r="W38" i="4" s="1"/>
  <c r="V17" i="4"/>
  <c r="V38" i="4" s="1"/>
  <c r="U17" i="4"/>
  <c r="U38" i="4" s="1"/>
  <c r="T17" i="4"/>
  <c r="T38" i="4" s="1"/>
  <c r="S17" i="4"/>
  <c r="S38" i="4" s="1"/>
  <c r="R17" i="4"/>
  <c r="R38" i="4" s="1"/>
  <c r="Q17" i="4"/>
  <c r="Q38" i="4" s="1"/>
  <c r="P17" i="4"/>
  <c r="P38" i="4" s="1"/>
  <c r="O17" i="4"/>
  <c r="O38" i="4" s="1"/>
  <c r="N17" i="4"/>
  <c r="N38" i="4" s="1"/>
  <c r="M17" i="4"/>
  <c r="M38" i="4" s="1"/>
  <c r="L17" i="4"/>
  <c r="L38" i="4" s="1"/>
  <c r="K17" i="4"/>
  <c r="K38" i="4" s="1"/>
  <c r="J17" i="4"/>
  <c r="J38" i="4" s="1"/>
  <c r="I17" i="4"/>
  <c r="I38" i="4" s="1"/>
  <c r="H17" i="4"/>
  <c r="H38" i="4" s="1"/>
  <c r="G17" i="4"/>
  <c r="G38" i="4" s="1"/>
  <c r="G40" i="4" s="1"/>
  <c r="H39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Y40" i="5" s="1"/>
  <c r="X17" i="5"/>
  <c r="W17" i="5"/>
  <c r="W38" i="5" s="1"/>
  <c r="V17" i="5"/>
  <c r="V38" i="5" s="1"/>
  <c r="U17" i="5"/>
  <c r="U38" i="5" s="1"/>
  <c r="T17" i="5"/>
  <c r="T38" i="5" s="1"/>
  <c r="S17" i="5"/>
  <c r="S38" i="5" s="1"/>
  <c r="R17" i="5"/>
  <c r="R38" i="5" s="1"/>
  <c r="Q17" i="5"/>
  <c r="Q38" i="5" s="1"/>
  <c r="P17" i="5"/>
  <c r="P38" i="5" s="1"/>
  <c r="O17" i="5"/>
  <c r="O38" i="5" s="1"/>
  <c r="N17" i="5"/>
  <c r="N38" i="5" s="1"/>
  <c r="M17" i="5"/>
  <c r="M38" i="5" s="1"/>
  <c r="L17" i="5"/>
  <c r="L38" i="5" s="1"/>
  <c r="K17" i="5"/>
  <c r="K38" i="5" s="1"/>
  <c r="J17" i="5"/>
  <c r="J38" i="5" s="1"/>
  <c r="I17" i="5"/>
  <c r="I38" i="5" s="1"/>
  <c r="H17" i="5"/>
  <c r="H38" i="5" s="1"/>
  <c r="G17" i="5"/>
  <c r="G38" i="5" s="1"/>
  <c r="G40" i="5" s="1"/>
  <c r="H39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Y38" i="6" s="1"/>
  <c r="X17" i="6"/>
  <c r="W17" i="6"/>
  <c r="W38" i="6" s="1"/>
  <c r="V17" i="6"/>
  <c r="V38" i="6" s="1"/>
  <c r="U17" i="6"/>
  <c r="U38" i="6" s="1"/>
  <c r="T17" i="6"/>
  <c r="T38" i="6" s="1"/>
  <c r="S17" i="6"/>
  <c r="S38" i="6" s="1"/>
  <c r="R17" i="6"/>
  <c r="R38" i="6" s="1"/>
  <c r="Q17" i="6"/>
  <c r="Q38" i="6" s="1"/>
  <c r="P17" i="6"/>
  <c r="P38" i="6" s="1"/>
  <c r="O17" i="6"/>
  <c r="O38" i="6" s="1"/>
  <c r="N17" i="6"/>
  <c r="N38" i="6" s="1"/>
  <c r="M17" i="6"/>
  <c r="M38" i="6" s="1"/>
  <c r="L17" i="6"/>
  <c r="L38" i="6" s="1"/>
  <c r="K17" i="6"/>
  <c r="K38" i="6" s="1"/>
  <c r="J17" i="6"/>
  <c r="J38" i="6" s="1"/>
  <c r="I17" i="6"/>
  <c r="I38" i="6" s="1"/>
  <c r="H17" i="6"/>
  <c r="H38" i="6" s="1"/>
  <c r="G17" i="6"/>
  <c r="G38" i="6" s="1"/>
  <c r="G40" i="6" s="1"/>
  <c r="H39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Y17" i="7"/>
  <c r="Y38" i="7" s="1"/>
  <c r="Y40" i="7" s="1"/>
  <c r="X17" i="7"/>
  <c r="W17" i="7"/>
  <c r="W38" i="7" s="1"/>
  <c r="V17" i="7"/>
  <c r="V38" i="7" s="1"/>
  <c r="U17" i="7"/>
  <c r="U38" i="7" s="1"/>
  <c r="T17" i="7"/>
  <c r="T38" i="7" s="1"/>
  <c r="S17" i="7"/>
  <c r="S38" i="7" s="1"/>
  <c r="R17" i="7"/>
  <c r="R38" i="7" s="1"/>
  <c r="Q17" i="7"/>
  <c r="Q38" i="7" s="1"/>
  <c r="P17" i="7"/>
  <c r="P38" i="7" s="1"/>
  <c r="O17" i="7"/>
  <c r="O38" i="7" s="1"/>
  <c r="N17" i="7"/>
  <c r="N38" i="7" s="1"/>
  <c r="M17" i="7"/>
  <c r="M38" i="7" s="1"/>
  <c r="L17" i="7"/>
  <c r="L38" i="7" s="1"/>
  <c r="K17" i="7"/>
  <c r="K38" i="7" s="1"/>
  <c r="J17" i="7"/>
  <c r="J38" i="7" s="1"/>
  <c r="I17" i="7"/>
  <c r="I38" i="7" s="1"/>
  <c r="H17" i="7"/>
  <c r="H38" i="7" s="1"/>
  <c r="G17" i="7"/>
  <c r="G38" i="7" s="1"/>
  <c r="G40" i="7" s="1"/>
  <c r="H39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Y17" i="8"/>
  <c r="Y38" i="8" s="1"/>
  <c r="Y40" i="8" s="1"/>
  <c r="X17" i="8"/>
  <c r="X38" i="8" s="1"/>
  <c r="W17" i="8"/>
  <c r="W38" i="8" s="1"/>
  <c r="V17" i="8"/>
  <c r="V38" i="8" s="1"/>
  <c r="U17" i="8"/>
  <c r="U38" i="8" s="1"/>
  <c r="T17" i="8"/>
  <c r="T38" i="8" s="1"/>
  <c r="S17" i="8"/>
  <c r="S38" i="8" s="1"/>
  <c r="R17" i="8"/>
  <c r="R38" i="8" s="1"/>
  <c r="Q17" i="8"/>
  <c r="Q38" i="8" s="1"/>
  <c r="P17" i="8"/>
  <c r="P38" i="8" s="1"/>
  <c r="O17" i="8"/>
  <c r="O38" i="8" s="1"/>
  <c r="N17" i="8"/>
  <c r="N38" i="8" s="1"/>
  <c r="M17" i="8"/>
  <c r="M38" i="8" s="1"/>
  <c r="L17" i="8"/>
  <c r="L38" i="8" s="1"/>
  <c r="K17" i="8"/>
  <c r="K38" i="8" s="1"/>
  <c r="J17" i="8"/>
  <c r="J38" i="8" s="1"/>
  <c r="I17" i="8"/>
  <c r="I38" i="8" s="1"/>
  <c r="H17" i="8"/>
  <c r="H38" i="8" s="1"/>
  <c r="G17" i="8"/>
  <c r="G38" i="8" s="1"/>
  <c r="G40" i="8" s="1"/>
  <c r="H39" i="8" s="1"/>
  <c r="H40" i="8" s="1"/>
  <c r="I39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Y40" i="9" s="1"/>
  <c r="X17" i="9"/>
  <c r="W17" i="9"/>
  <c r="W38" i="9" s="1"/>
  <c r="V17" i="9"/>
  <c r="V38" i="9" s="1"/>
  <c r="U17" i="9"/>
  <c r="U38" i="9" s="1"/>
  <c r="T17" i="9"/>
  <c r="T38" i="9" s="1"/>
  <c r="S17" i="9"/>
  <c r="S38" i="9" s="1"/>
  <c r="R17" i="9"/>
  <c r="R38" i="9" s="1"/>
  <c r="Q17" i="9"/>
  <c r="Q38" i="9" s="1"/>
  <c r="P17" i="9"/>
  <c r="P38" i="9" s="1"/>
  <c r="O17" i="9"/>
  <c r="O38" i="9" s="1"/>
  <c r="N17" i="9"/>
  <c r="N38" i="9" s="1"/>
  <c r="M17" i="9"/>
  <c r="M38" i="9" s="1"/>
  <c r="L17" i="9"/>
  <c r="L38" i="9" s="1"/>
  <c r="K17" i="9"/>
  <c r="K38" i="9" s="1"/>
  <c r="J17" i="9"/>
  <c r="J38" i="9" s="1"/>
  <c r="I17" i="9"/>
  <c r="I38" i="9" s="1"/>
  <c r="H17" i="9"/>
  <c r="H38" i="9" s="1"/>
  <c r="G17" i="9"/>
  <c r="G38" i="9" s="1"/>
  <c r="G40" i="9" s="1"/>
  <c r="H39" i="9" s="1"/>
  <c r="H40" i="9" s="1"/>
  <c r="I39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AA38" i="10" s="1"/>
  <c r="AA40" i="10" s="1"/>
  <c r="Y17" i="10"/>
  <c r="Y38" i="10" s="1"/>
  <c r="Y40" i="10" s="1"/>
  <c r="X17" i="10"/>
  <c r="W17" i="10"/>
  <c r="W38" i="10" s="1"/>
  <c r="V17" i="10"/>
  <c r="V38" i="10" s="1"/>
  <c r="U17" i="10"/>
  <c r="U38" i="10" s="1"/>
  <c r="T17" i="10"/>
  <c r="T38" i="10" s="1"/>
  <c r="S17" i="10"/>
  <c r="S38" i="10" s="1"/>
  <c r="R17" i="10"/>
  <c r="R38" i="10" s="1"/>
  <c r="Q17" i="10"/>
  <c r="Q38" i="10" s="1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K38" i="10" s="1"/>
  <c r="J17" i="10"/>
  <c r="J38" i="10" s="1"/>
  <c r="I17" i="10"/>
  <c r="I38" i="10" s="1"/>
  <c r="H17" i="10"/>
  <c r="H38" i="10" s="1"/>
  <c r="G17" i="10"/>
  <c r="G38" i="10" s="1"/>
  <c r="G40" i="10" s="1"/>
  <c r="H39" i="10" s="1"/>
  <c r="H40" i="10" s="1"/>
  <c r="I39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Y38" i="11" s="1"/>
  <c r="Y40" i="11" s="1"/>
  <c r="X17" i="11"/>
  <c r="W17" i="11"/>
  <c r="W38" i="11" s="1"/>
  <c r="V17" i="11"/>
  <c r="V38" i="11" s="1"/>
  <c r="U17" i="11"/>
  <c r="U38" i="11" s="1"/>
  <c r="T17" i="11"/>
  <c r="T38" i="11" s="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L38" i="11" s="1"/>
  <c r="K17" i="11"/>
  <c r="K38" i="11" s="1"/>
  <c r="J17" i="11"/>
  <c r="J38" i="11" s="1"/>
  <c r="I17" i="11"/>
  <c r="I38" i="11" s="1"/>
  <c r="H17" i="11"/>
  <c r="H38" i="11" s="1"/>
  <c r="G17" i="11"/>
  <c r="G38" i="11" s="1"/>
  <c r="G40" i="11" s="1"/>
  <c r="H39" i="11" s="1"/>
  <c r="H40" i="11" s="1"/>
  <c r="I39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Z17" i="12"/>
  <c r="Y17" i="12"/>
  <c r="Y38" i="12" s="1"/>
  <c r="Y40" i="12" s="1"/>
  <c r="X17" i="12"/>
  <c r="X38" i="12" s="1"/>
  <c r="W17" i="12"/>
  <c r="W38" i="12" s="1"/>
  <c r="V17" i="12"/>
  <c r="V38" i="12" s="1"/>
  <c r="U17" i="12"/>
  <c r="U38" i="12" s="1"/>
  <c r="T17" i="12"/>
  <c r="T38" i="12" s="1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M38" i="12" s="1"/>
  <c r="L17" i="12"/>
  <c r="L38" i="12" s="1"/>
  <c r="K17" i="12"/>
  <c r="K38" i="12" s="1"/>
  <c r="J17" i="12"/>
  <c r="J38" i="12" s="1"/>
  <c r="I17" i="12"/>
  <c r="I38" i="12" s="1"/>
  <c r="H17" i="12"/>
  <c r="H38" i="12" s="1"/>
  <c r="G17" i="12"/>
  <c r="G38" i="12" s="1"/>
  <c r="G40" i="12" s="1"/>
  <c r="H39" i="12" s="1"/>
  <c r="H40" i="12" s="1"/>
  <c r="I39" i="12" s="1"/>
  <c r="I40" i="12" s="1"/>
  <c r="J40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Y17" i="13"/>
  <c r="Y38" i="13" s="1"/>
  <c r="Y40" i="13" s="1"/>
  <c r="X17" i="13"/>
  <c r="W17" i="13"/>
  <c r="W38" i="13" s="1"/>
  <c r="V17" i="13"/>
  <c r="V38" i="13" s="1"/>
  <c r="U17" i="13"/>
  <c r="U38" i="13" s="1"/>
  <c r="T17" i="13"/>
  <c r="T38" i="13" s="1"/>
  <c r="S17" i="13"/>
  <c r="S38" i="13" s="1"/>
  <c r="R17" i="13"/>
  <c r="R38" i="13" s="1"/>
  <c r="Q17" i="13"/>
  <c r="Q38" i="13" s="1"/>
  <c r="P17" i="13"/>
  <c r="P38" i="13" s="1"/>
  <c r="O17" i="13"/>
  <c r="O38" i="13" s="1"/>
  <c r="N17" i="13"/>
  <c r="N38" i="13" s="1"/>
  <c r="M17" i="13"/>
  <c r="M38" i="13" s="1"/>
  <c r="L17" i="13"/>
  <c r="L38" i="13" s="1"/>
  <c r="K17" i="13"/>
  <c r="K38" i="13" s="1"/>
  <c r="J17" i="13"/>
  <c r="J38" i="13" s="1"/>
  <c r="I17" i="13"/>
  <c r="I38" i="13" s="1"/>
  <c r="H17" i="13"/>
  <c r="H38" i="13" s="1"/>
  <c r="G17" i="13"/>
  <c r="G38" i="13" s="1"/>
  <c r="G40" i="13" s="1"/>
  <c r="H39" i="13" s="1"/>
  <c r="H40" i="13" s="1"/>
  <c r="I39" i="13" s="1"/>
  <c r="I40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AA17" i="14"/>
  <c r="AA38" i="14" s="1"/>
  <c r="AA40" i="14" s="1"/>
  <c r="Y17" i="14"/>
  <c r="Y38" i="14" s="1"/>
  <c r="Y40" i="14" s="1"/>
  <c r="X17" i="14"/>
  <c r="W17" i="14"/>
  <c r="W38" i="14" s="1"/>
  <c r="V17" i="14"/>
  <c r="V38" i="14" s="1"/>
  <c r="U17" i="14"/>
  <c r="U38" i="14" s="1"/>
  <c r="T17" i="14"/>
  <c r="T38" i="14" s="1"/>
  <c r="S17" i="14"/>
  <c r="S38" i="14" s="1"/>
  <c r="R17" i="14"/>
  <c r="R38" i="14" s="1"/>
  <c r="Q17" i="14"/>
  <c r="Q38" i="14" s="1"/>
  <c r="P17" i="14"/>
  <c r="P38" i="14" s="1"/>
  <c r="O17" i="14"/>
  <c r="O38" i="14" s="1"/>
  <c r="N17" i="14"/>
  <c r="N38" i="14" s="1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H38" i="14" s="1"/>
  <c r="G17" i="14"/>
  <c r="G38" i="14" s="1"/>
  <c r="G40" i="14" s="1"/>
  <c r="H39" i="14" s="1"/>
  <c r="H40" i="14" s="1"/>
  <c r="I39" i="14" s="1"/>
  <c r="I40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Y17" i="15"/>
  <c r="Y38" i="15" s="1"/>
  <c r="Y40" i="15" s="1"/>
  <c r="X17" i="15"/>
  <c r="W17" i="15"/>
  <c r="W38" i="15" s="1"/>
  <c r="V17" i="15"/>
  <c r="V38" i="15" s="1"/>
  <c r="U17" i="15"/>
  <c r="U38" i="15" s="1"/>
  <c r="T17" i="15"/>
  <c r="T38" i="15" s="1"/>
  <c r="S17" i="15"/>
  <c r="S38" i="15" s="1"/>
  <c r="R17" i="15"/>
  <c r="R38" i="15" s="1"/>
  <c r="Q17" i="15"/>
  <c r="Q38" i="15" s="1"/>
  <c r="P17" i="15"/>
  <c r="P38" i="15" s="1"/>
  <c r="O17" i="15"/>
  <c r="O38" i="15" s="1"/>
  <c r="N17" i="15"/>
  <c r="N38" i="15" s="1"/>
  <c r="M17" i="15"/>
  <c r="M38" i="15" s="1"/>
  <c r="L17" i="15"/>
  <c r="L38" i="15" s="1"/>
  <c r="K17" i="15"/>
  <c r="K38" i="15" s="1"/>
  <c r="J17" i="15"/>
  <c r="J38" i="15" s="1"/>
  <c r="I17" i="15"/>
  <c r="I38" i="15" s="1"/>
  <c r="H17" i="15"/>
  <c r="H38" i="15" s="1"/>
  <c r="G17" i="15"/>
  <c r="G38" i="15" s="1"/>
  <c r="G40" i="15" s="1"/>
  <c r="H39" i="15" s="1"/>
  <c r="H40" i="15" s="1"/>
  <c r="I39" i="15" s="1"/>
  <c r="I40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Y17" i="16"/>
  <c r="Y38" i="16" s="1"/>
  <c r="Y40" i="16" s="1"/>
  <c r="X17" i="16"/>
  <c r="W17" i="16"/>
  <c r="W38" i="16" s="1"/>
  <c r="V17" i="16"/>
  <c r="V38" i="16" s="1"/>
  <c r="U17" i="16"/>
  <c r="U38" i="16" s="1"/>
  <c r="T17" i="16"/>
  <c r="T38" i="16" s="1"/>
  <c r="S17" i="16"/>
  <c r="S38" i="16" s="1"/>
  <c r="R17" i="16"/>
  <c r="R38" i="16" s="1"/>
  <c r="Q17" i="16"/>
  <c r="Q38" i="16" s="1"/>
  <c r="P17" i="16"/>
  <c r="P38" i="16" s="1"/>
  <c r="O17" i="16"/>
  <c r="O38" i="16" s="1"/>
  <c r="N17" i="16"/>
  <c r="N38" i="16" s="1"/>
  <c r="M17" i="16"/>
  <c r="M38" i="16" s="1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G38" i="16" s="1"/>
  <c r="G40" i="16" s="1"/>
  <c r="H39" i="16" s="1"/>
  <c r="H40" i="16" s="1"/>
  <c r="I39" i="16" s="1"/>
  <c r="I40" i="16" s="1"/>
  <c r="J40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Y40" i="17" s="1"/>
  <c r="X17" i="17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R38" i="17" s="1"/>
  <c r="Q17" i="17"/>
  <c r="Q38" i="17" s="1"/>
  <c r="P17" i="17"/>
  <c r="P38" i="17" s="1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H40" i="17" s="1"/>
  <c r="I39" i="17" s="1"/>
  <c r="I40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Y40" i="18" s="1"/>
  <c r="X17" i="18"/>
  <c r="W17" i="18"/>
  <c r="W38" i="18" s="1"/>
  <c r="V17" i="18"/>
  <c r="V38" i="18" s="1"/>
  <c r="U17" i="18"/>
  <c r="U38" i="18" s="1"/>
  <c r="T17" i="18"/>
  <c r="T38" i="18" s="1"/>
  <c r="S17" i="18"/>
  <c r="S38" i="18" s="1"/>
  <c r="R17" i="18"/>
  <c r="R38" i="18" s="1"/>
  <c r="Q17" i="18"/>
  <c r="Q38" i="18" s="1"/>
  <c r="P17" i="18"/>
  <c r="P38" i="18" s="1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H40" i="18" s="1"/>
  <c r="I39" i="18" s="1"/>
  <c r="I40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Y17" i="19"/>
  <c r="Y38" i="19" s="1"/>
  <c r="Y40" i="19" s="1"/>
  <c r="X17" i="19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H40" i="19" s="1"/>
  <c r="I39" i="19" s="1"/>
  <c r="I40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X17" i="20"/>
  <c r="W17" i="20"/>
  <c r="W38" i="20" s="1"/>
  <c r="V17" i="20"/>
  <c r="V38" i="20" s="1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H40" i="20" s="1"/>
  <c r="I39" i="20" s="1"/>
  <c r="I40" i="20" s="1"/>
  <c r="J40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Y38" i="21" s="1"/>
  <c r="Y40" i="21" s="1"/>
  <c r="X17" i="21"/>
  <c r="W17" i="21"/>
  <c r="W38" i="21" s="1"/>
  <c r="V17" i="21"/>
  <c r="V38" i="21" s="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H40" i="21" s="1"/>
  <c r="I39" i="21" s="1"/>
  <c r="I40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Y17" i="22"/>
  <c r="Y38" i="22" s="1"/>
  <c r="Y40" i="22" s="1"/>
  <c r="X17" i="22"/>
  <c r="X38" i="22" s="1"/>
  <c r="W17" i="22"/>
  <c r="W38" i="22" s="1"/>
  <c r="V17" i="22"/>
  <c r="V38" i="22" s="1"/>
  <c r="U17" i="22"/>
  <c r="U38" i="22" s="1"/>
  <c r="T17" i="22"/>
  <c r="T38" i="22" s="1"/>
  <c r="S17" i="22"/>
  <c r="S38" i="22" s="1"/>
  <c r="R17" i="22"/>
  <c r="R38" i="22" s="1"/>
  <c r="Q17" i="22"/>
  <c r="Q38" i="22" s="1"/>
  <c r="P17" i="22"/>
  <c r="P38" i="22" s="1"/>
  <c r="O17" i="22"/>
  <c r="O38" i="22" s="1"/>
  <c r="N17" i="22"/>
  <c r="N38" i="22" s="1"/>
  <c r="M17" i="22"/>
  <c r="M38" i="22" s="1"/>
  <c r="L17" i="22"/>
  <c r="L38" i="22" s="1"/>
  <c r="K17" i="22"/>
  <c r="K38" i="22" s="1"/>
  <c r="J17" i="22"/>
  <c r="J38" i="22" s="1"/>
  <c r="I17" i="22"/>
  <c r="I38" i="22" s="1"/>
  <c r="H17" i="22"/>
  <c r="H38" i="22" s="1"/>
  <c r="G17" i="22"/>
  <c r="G38" i="22" s="1"/>
  <c r="G40" i="22" s="1"/>
  <c r="H39" i="22" s="1"/>
  <c r="H40" i="22" s="1"/>
  <c r="I39" i="22" s="1"/>
  <c r="I40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Y17" i="23"/>
  <c r="Y38" i="23" s="1"/>
  <c r="Y40" i="23" s="1"/>
  <c r="X17" i="23"/>
  <c r="W17" i="23"/>
  <c r="W38" i="23" s="1"/>
  <c r="V17" i="23"/>
  <c r="V38" i="23" s="1"/>
  <c r="U17" i="23"/>
  <c r="U38" i="23" s="1"/>
  <c r="T17" i="23"/>
  <c r="T38" i="23" s="1"/>
  <c r="S17" i="23"/>
  <c r="S38" i="23" s="1"/>
  <c r="R17" i="23"/>
  <c r="R38" i="23" s="1"/>
  <c r="Q17" i="23"/>
  <c r="Q38" i="23" s="1"/>
  <c r="P17" i="23"/>
  <c r="P38" i="23" s="1"/>
  <c r="O17" i="23"/>
  <c r="O38" i="23" s="1"/>
  <c r="N17" i="23"/>
  <c r="N38" i="23" s="1"/>
  <c r="M17" i="23"/>
  <c r="M38" i="23" s="1"/>
  <c r="L17" i="23"/>
  <c r="L38" i="23" s="1"/>
  <c r="K17" i="23"/>
  <c r="K38" i="23" s="1"/>
  <c r="J17" i="23"/>
  <c r="J38" i="23" s="1"/>
  <c r="I17" i="23"/>
  <c r="I38" i="23" s="1"/>
  <c r="H17" i="23"/>
  <c r="H38" i="23" s="1"/>
  <c r="G17" i="23"/>
  <c r="G38" i="23" s="1"/>
  <c r="G40" i="23" s="1"/>
  <c r="H39" i="23" s="1"/>
  <c r="H40" i="23" s="1"/>
  <c r="I39" i="23" s="1"/>
  <c r="I40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24"/>
  <c r="AA38" i="24" s="1"/>
  <c r="AA40" i="24" s="1"/>
  <c r="Y17" i="24"/>
  <c r="Y38" i="24" s="1"/>
  <c r="Y40" i="24" s="1"/>
  <c r="X17" i="24"/>
  <c r="W17" i="24"/>
  <c r="W38" i="24" s="1"/>
  <c r="V17" i="24"/>
  <c r="V38" i="24" s="1"/>
  <c r="U17" i="24"/>
  <c r="U38" i="24" s="1"/>
  <c r="T17" i="24"/>
  <c r="T38" i="24" s="1"/>
  <c r="S17" i="24"/>
  <c r="S38" i="24" s="1"/>
  <c r="R17" i="24"/>
  <c r="R38" i="24" s="1"/>
  <c r="Q17" i="24"/>
  <c r="Q38" i="24" s="1"/>
  <c r="P17" i="24"/>
  <c r="P38" i="24" s="1"/>
  <c r="O17" i="24"/>
  <c r="O38" i="24" s="1"/>
  <c r="N17" i="24"/>
  <c r="N38" i="24" s="1"/>
  <c r="M17" i="24"/>
  <c r="M38" i="24" s="1"/>
  <c r="L17" i="24"/>
  <c r="L38" i="24" s="1"/>
  <c r="K17" i="24"/>
  <c r="K38" i="24" s="1"/>
  <c r="J17" i="24"/>
  <c r="J38" i="24" s="1"/>
  <c r="I17" i="24"/>
  <c r="I38" i="24" s="1"/>
  <c r="H17" i="24"/>
  <c r="H38" i="24" s="1"/>
  <c r="G17" i="24"/>
  <c r="G38" i="24" s="1"/>
  <c r="G40" i="24" s="1"/>
  <c r="H39" i="24" s="1"/>
  <c r="H40" i="24" s="1"/>
  <c r="I39" i="24" s="1"/>
  <c r="I40" i="24" s="1"/>
  <c r="J40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AA17" i="25"/>
  <c r="AA38" i="25" s="1"/>
  <c r="AA40" i="25" s="1"/>
  <c r="Y17" i="25"/>
  <c r="Y38" i="25" s="1"/>
  <c r="Y40" i="25" s="1"/>
  <c r="X17" i="25"/>
  <c r="W17" i="25"/>
  <c r="W38" i="25" s="1"/>
  <c r="V17" i="25"/>
  <c r="V38" i="25" s="1"/>
  <c r="U17" i="25"/>
  <c r="U38" i="25" s="1"/>
  <c r="T17" i="25"/>
  <c r="T38" i="25" s="1"/>
  <c r="S17" i="25"/>
  <c r="S38" i="25" s="1"/>
  <c r="R17" i="25"/>
  <c r="R38" i="25" s="1"/>
  <c r="Q17" i="25"/>
  <c r="Q38" i="25" s="1"/>
  <c r="P17" i="25"/>
  <c r="P38" i="25" s="1"/>
  <c r="O17" i="25"/>
  <c r="O38" i="25" s="1"/>
  <c r="N17" i="25"/>
  <c r="N38" i="25" s="1"/>
  <c r="M17" i="25"/>
  <c r="M38" i="25" s="1"/>
  <c r="L17" i="25"/>
  <c r="L38" i="25" s="1"/>
  <c r="K17" i="25"/>
  <c r="K38" i="25" s="1"/>
  <c r="J17" i="25"/>
  <c r="J38" i="25" s="1"/>
  <c r="I17" i="25"/>
  <c r="I38" i="25" s="1"/>
  <c r="H17" i="25"/>
  <c r="H38" i="25" s="1"/>
  <c r="G17" i="25"/>
  <c r="G38" i="25" s="1"/>
  <c r="G40" i="25" s="1"/>
  <c r="H39" i="25" s="1"/>
  <c r="H40" i="25" s="1"/>
  <c r="I39" i="25" s="1"/>
  <c r="I40" i="25" s="1"/>
  <c r="F17" i="25"/>
  <c r="F38" i="25" s="1"/>
  <c r="F40" i="25" s="1"/>
  <c r="E17" i="25"/>
  <c r="E38" i="25" s="1"/>
  <c r="E40" i="25" s="1"/>
  <c r="D17" i="25"/>
  <c r="D38" i="25" s="1"/>
  <c r="D40" i="25" s="1"/>
  <c r="C17" i="25"/>
  <c r="C38" i="25" s="1"/>
  <c r="C40" i="25" s="1"/>
  <c r="AA17" i="26"/>
  <c r="AA38" i="26" s="1"/>
  <c r="AA40" i="26" s="1"/>
  <c r="Y17" i="26"/>
  <c r="Y38" i="26" s="1"/>
  <c r="Y40" i="26" s="1"/>
  <c r="X17" i="26"/>
  <c r="W17" i="26"/>
  <c r="W38" i="26" s="1"/>
  <c r="V17" i="26"/>
  <c r="V38" i="26" s="1"/>
  <c r="U17" i="26"/>
  <c r="U38" i="26" s="1"/>
  <c r="T17" i="26"/>
  <c r="T38" i="26" s="1"/>
  <c r="S17" i="26"/>
  <c r="S38" i="26" s="1"/>
  <c r="R17" i="26"/>
  <c r="R38" i="26" s="1"/>
  <c r="Q17" i="26"/>
  <c r="Q38" i="26" s="1"/>
  <c r="P17" i="26"/>
  <c r="P38" i="26" s="1"/>
  <c r="O17" i="26"/>
  <c r="O38" i="26" s="1"/>
  <c r="N17" i="26"/>
  <c r="N38" i="26" s="1"/>
  <c r="M17" i="26"/>
  <c r="M38" i="26" s="1"/>
  <c r="L17" i="26"/>
  <c r="L38" i="26" s="1"/>
  <c r="K17" i="26"/>
  <c r="K38" i="26" s="1"/>
  <c r="J17" i="26"/>
  <c r="J38" i="26" s="1"/>
  <c r="I17" i="26"/>
  <c r="I38" i="26" s="1"/>
  <c r="H17" i="26"/>
  <c r="H38" i="26" s="1"/>
  <c r="G17" i="26"/>
  <c r="G38" i="26" s="1"/>
  <c r="G40" i="26" s="1"/>
  <c r="H39" i="26" s="1"/>
  <c r="H40" i="26" s="1"/>
  <c r="I39" i="26" s="1"/>
  <c r="I40" i="26" s="1"/>
  <c r="F17" i="26"/>
  <c r="F38" i="26" s="1"/>
  <c r="F40" i="26" s="1"/>
  <c r="E17" i="26"/>
  <c r="E38" i="26" s="1"/>
  <c r="E40" i="26" s="1"/>
  <c r="D17" i="26"/>
  <c r="D38" i="26" s="1"/>
  <c r="D40" i="26" s="1"/>
  <c r="C17" i="26"/>
  <c r="C38" i="26" s="1"/>
  <c r="C40" i="26" s="1"/>
  <c r="AA17" i="27"/>
  <c r="AA38" i="27" s="1"/>
  <c r="AA40" i="27" s="1"/>
  <c r="Y17" i="27"/>
  <c r="Y38" i="27" s="1"/>
  <c r="Y40" i="27" s="1"/>
  <c r="X17" i="27"/>
  <c r="W17" i="27"/>
  <c r="W38" i="27" s="1"/>
  <c r="V17" i="27"/>
  <c r="V38" i="27" s="1"/>
  <c r="U17" i="27"/>
  <c r="U38" i="27" s="1"/>
  <c r="T17" i="27"/>
  <c r="T38" i="27" s="1"/>
  <c r="S17" i="27"/>
  <c r="S38" i="27" s="1"/>
  <c r="R17" i="27"/>
  <c r="R38" i="27" s="1"/>
  <c r="Q17" i="27"/>
  <c r="Q38" i="27" s="1"/>
  <c r="P17" i="27"/>
  <c r="P38" i="27" s="1"/>
  <c r="O17" i="27"/>
  <c r="O38" i="27" s="1"/>
  <c r="N17" i="27"/>
  <c r="N38" i="27" s="1"/>
  <c r="M17" i="27"/>
  <c r="M38" i="27" s="1"/>
  <c r="L17" i="27"/>
  <c r="L38" i="27" s="1"/>
  <c r="K17" i="27"/>
  <c r="K38" i="27" s="1"/>
  <c r="J17" i="27"/>
  <c r="J38" i="27" s="1"/>
  <c r="I17" i="27"/>
  <c r="I38" i="27" s="1"/>
  <c r="H17" i="27"/>
  <c r="H38" i="27" s="1"/>
  <c r="G17" i="27"/>
  <c r="G38" i="27" s="1"/>
  <c r="G40" i="27" s="1"/>
  <c r="H39" i="27" s="1"/>
  <c r="H40" i="27" s="1"/>
  <c r="I39" i="27" s="1"/>
  <c r="I40" i="27" s="1"/>
  <c r="F17" i="27"/>
  <c r="F38" i="27" s="1"/>
  <c r="F40" i="27" s="1"/>
  <c r="E17" i="27"/>
  <c r="E38" i="27" s="1"/>
  <c r="E40" i="27" s="1"/>
  <c r="D17" i="27"/>
  <c r="D38" i="27" s="1"/>
  <c r="D40" i="27" s="1"/>
  <c r="C17" i="27"/>
  <c r="C38" i="27" s="1"/>
  <c r="C40" i="27" s="1"/>
  <c r="AA17" i="28"/>
  <c r="AA38" i="28" s="1"/>
  <c r="AA40" i="28" s="1"/>
  <c r="Y17" i="28"/>
  <c r="Y38" i="28" s="1"/>
  <c r="Y40" i="28" s="1"/>
  <c r="X17" i="28"/>
  <c r="W17" i="28"/>
  <c r="W38" i="28" s="1"/>
  <c r="V17" i="28"/>
  <c r="V38" i="28" s="1"/>
  <c r="U17" i="28"/>
  <c r="U38" i="28" s="1"/>
  <c r="T17" i="28"/>
  <c r="T38" i="28" s="1"/>
  <c r="S17" i="28"/>
  <c r="S38" i="28" s="1"/>
  <c r="R17" i="28"/>
  <c r="R38" i="28" s="1"/>
  <c r="Q17" i="28"/>
  <c r="Q38" i="28" s="1"/>
  <c r="P17" i="28"/>
  <c r="P38" i="28" s="1"/>
  <c r="O17" i="28"/>
  <c r="O38" i="28" s="1"/>
  <c r="N17" i="28"/>
  <c r="N38" i="28" s="1"/>
  <c r="M17" i="28"/>
  <c r="M38" i="28" s="1"/>
  <c r="L17" i="28"/>
  <c r="L38" i="28" s="1"/>
  <c r="K17" i="28"/>
  <c r="K38" i="28" s="1"/>
  <c r="J17" i="28"/>
  <c r="J38" i="28" s="1"/>
  <c r="I17" i="28"/>
  <c r="I38" i="28" s="1"/>
  <c r="H17" i="28"/>
  <c r="H38" i="28" s="1"/>
  <c r="G17" i="28"/>
  <c r="G38" i="28" s="1"/>
  <c r="G40" i="28" s="1"/>
  <c r="H39" i="28" s="1"/>
  <c r="H40" i="28" s="1"/>
  <c r="I39" i="28" s="1"/>
  <c r="I40" i="28" s="1"/>
  <c r="J40" i="28" s="1"/>
  <c r="F17" i="28"/>
  <c r="F38" i="28" s="1"/>
  <c r="F40" i="28" s="1"/>
  <c r="E17" i="28"/>
  <c r="E38" i="28" s="1"/>
  <c r="E40" i="28" s="1"/>
  <c r="D17" i="28"/>
  <c r="D38" i="28" s="1"/>
  <c r="D40" i="28" s="1"/>
  <c r="C17" i="28"/>
  <c r="C38" i="28" s="1"/>
  <c r="C40" i="28" s="1"/>
  <c r="AA17" i="29"/>
  <c r="AA38" i="29" s="1"/>
  <c r="AA40" i="29" s="1"/>
  <c r="Y17" i="29"/>
  <c r="Y38" i="29" s="1"/>
  <c r="Y40" i="29" s="1"/>
  <c r="X17" i="29"/>
  <c r="W17" i="29"/>
  <c r="W38" i="29" s="1"/>
  <c r="V17" i="29"/>
  <c r="V38" i="29" s="1"/>
  <c r="U17" i="29"/>
  <c r="U38" i="29" s="1"/>
  <c r="T17" i="29"/>
  <c r="T38" i="29" s="1"/>
  <c r="S17" i="29"/>
  <c r="S38" i="29" s="1"/>
  <c r="R17" i="29"/>
  <c r="R38" i="29" s="1"/>
  <c r="Q17" i="29"/>
  <c r="Q38" i="29" s="1"/>
  <c r="P17" i="29"/>
  <c r="P38" i="29" s="1"/>
  <c r="O17" i="29"/>
  <c r="O38" i="29" s="1"/>
  <c r="N17" i="29"/>
  <c r="N38" i="29" s="1"/>
  <c r="M17" i="29"/>
  <c r="M38" i="29" s="1"/>
  <c r="L17" i="29"/>
  <c r="L38" i="29" s="1"/>
  <c r="K17" i="29"/>
  <c r="K38" i="29" s="1"/>
  <c r="J17" i="29"/>
  <c r="J38" i="29" s="1"/>
  <c r="I17" i="29"/>
  <c r="I38" i="29" s="1"/>
  <c r="H17" i="29"/>
  <c r="H38" i="29" s="1"/>
  <c r="G17" i="29"/>
  <c r="G38" i="29" s="1"/>
  <c r="G40" i="29" s="1"/>
  <c r="H39" i="29" s="1"/>
  <c r="H40" i="29" s="1"/>
  <c r="I39" i="29" s="1"/>
  <c r="I40" i="29" s="1"/>
  <c r="F17" i="29"/>
  <c r="F38" i="29" s="1"/>
  <c r="F40" i="29" s="1"/>
  <c r="E17" i="29"/>
  <c r="E38" i="29" s="1"/>
  <c r="E40" i="29" s="1"/>
  <c r="D17" i="29"/>
  <c r="D38" i="29" s="1"/>
  <c r="D40" i="29" s="1"/>
  <c r="C17" i="29"/>
  <c r="C38" i="29" s="1"/>
  <c r="C40" i="29" s="1"/>
  <c r="AA17" i="30"/>
  <c r="AA38" i="30" s="1"/>
  <c r="AA40" i="30" s="1"/>
  <c r="Y17" i="30"/>
  <c r="Y38" i="30" s="1"/>
  <c r="Y40" i="30" s="1"/>
  <c r="X17" i="30"/>
  <c r="W17" i="30"/>
  <c r="W38" i="30" s="1"/>
  <c r="V17" i="30"/>
  <c r="V38" i="30" s="1"/>
  <c r="U17" i="30"/>
  <c r="U38" i="30" s="1"/>
  <c r="T17" i="30"/>
  <c r="T38" i="30" s="1"/>
  <c r="S17" i="30"/>
  <c r="S38" i="30" s="1"/>
  <c r="R17" i="30"/>
  <c r="R38" i="30" s="1"/>
  <c r="Q17" i="30"/>
  <c r="Q38" i="30" s="1"/>
  <c r="P17" i="30"/>
  <c r="P38" i="30" s="1"/>
  <c r="O17" i="30"/>
  <c r="O38" i="30" s="1"/>
  <c r="N17" i="30"/>
  <c r="N38" i="30" s="1"/>
  <c r="M17" i="30"/>
  <c r="M38" i="30" s="1"/>
  <c r="L17" i="30"/>
  <c r="L38" i="30" s="1"/>
  <c r="K17" i="30"/>
  <c r="K38" i="30" s="1"/>
  <c r="J17" i="30"/>
  <c r="J38" i="30" s="1"/>
  <c r="I17" i="30"/>
  <c r="I38" i="30" s="1"/>
  <c r="H17" i="30"/>
  <c r="H38" i="30" s="1"/>
  <c r="G17" i="30"/>
  <c r="G38" i="30" s="1"/>
  <c r="G40" i="30" s="1"/>
  <c r="H39" i="30" s="1"/>
  <c r="H40" i="30" s="1"/>
  <c r="I39" i="30" s="1"/>
  <c r="I40" i="30" s="1"/>
  <c r="F17" i="30"/>
  <c r="F38" i="30" s="1"/>
  <c r="F40" i="30" s="1"/>
  <c r="E17" i="30"/>
  <c r="E38" i="30" s="1"/>
  <c r="E40" i="30" s="1"/>
  <c r="D17" i="30"/>
  <c r="D38" i="30" s="1"/>
  <c r="D40" i="30" s="1"/>
  <c r="C17" i="30"/>
  <c r="C38" i="30" s="1"/>
  <c r="C40" i="30" s="1"/>
  <c r="AA17" i="31"/>
  <c r="AA38" i="31" s="1"/>
  <c r="AA40" i="31" s="1"/>
  <c r="Y17" i="31"/>
  <c r="Y38" i="31" s="1"/>
  <c r="Y40" i="31" s="1"/>
  <c r="X17" i="31"/>
  <c r="W17" i="31"/>
  <c r="W38" i="31" s="1"/>
  <c r="V17" i="31"/>
  <c r="V38" i="31" s="1"/>
  <c r="U17" i="31"/>
  <c r="U38" i="31" s="1"/>
  <c r="T17" i="31"/>
  <c r="T38" i="31" s="1"/>
  <c r="S17" i="31"/>
  <c r="S38" i="31" s="1"/>
  <c r="R17" i="31"/>
  <c r="R38" i="31" s="1"/>
  <c r="Q17" i="31"/>
  <c r="Q38" i="31" s="1"/>
  <c r="P17" i="31"/>
  <c r="P38" i="31" s="1"/>
  <c r="O17" i="31"/>
  <c r="O38" i="31" s="1"/>
  <c r="N17" i="31"/>
  <c r="N38" i="31" s="1"/>
  <c r="M17" i="31"/>
  <c r="M38" i="31" s="1"/>
  <c r="L17" i="31"/>
  <c r="L38" i="31" s="1"/>
  <c r="K17" i="31"/>
  <c r="K38" i="31" s="1"/>
  <c r="J17" i="31"/>
  <c r="J38" i="31" s="1"/>
  <c r="I17" i="31"/>
  <c r="I38" i="31" s="1"/>
  <c r="H17" i="31"/>
  <c r="H38" i="31" s="1"/>
  <c r="G17" i="31"/>
  <c r="G38" i="31" s="1"/>
  <c r="G40" i="31" s="1"/>
  <c r="H39" i="31" s="1"/>
  <c r="H40" i="31" s="1"/>
  <c r="I39" i="31" s="1"/>
  <c r="I40" i="31" s="1"/>
  <c r="F17" i="31"/>
  <c r="F38" i="31" s="1"/>
  <c r="F40" i="31" s="1"/>
  <c r="E17" i="31"/>
  <c r="E38" i="31" s="1"/>
  <c r="E40" i="31" s="1"/>
  <c r="D17" i="31"/>
  <c r="D38" i="31" s="1"/>
  <c r="D40" i="31" s="1"/>
  <c r="C17" i="31"/>
  <c r="C38" i="31" s="1"/>
  <c r="C40" i="31" s="1"/>
  <c r="AA17" i="32"/>
  <c r="AA38" i="32" s="1"/>
  <c r="AA40" i="32" s="1"/>
  <c r="Y17" i="32"/>
  <c r="Y38" i="32" s="1"/>
  <c r="Y40" i="32" s="1"/>
  <c r="X17" i="32"/>
  <c r="W17" i="32"/>
  <c r="W38" i="32" s="1"/>
  <c r="V17" i="32"/>
  <c r="V38" i="32" s="1"/>
  <c r="U17" i="32"/>
  <c r="U38" i="32" s="1"/>
  <c r="T17" i="32"/>
  <c r="T38" i="32" s="1"/>
  <c r="S17" i="32"/>
  <c r="S38" i="32" s="1"/>
  <c r="R17" i="32"/>
  <c r="R38" i="32" s="1"/>
  <c r="Q17" i="32"/>
  <c r="Q38" i="32" s="1"/>
  <c r="P17" i="32"/>
  <c r="P38" i="32" s="1"/>
  <c r="O17" i="32"/>
  <c r="O38" i="32" s="1"/>
  <c r="N17" i="32"/>
  <c r="N38" i="32" s="1"/>
  <c r="M17" i="32"/>
  <c r="M38" i="32" s="1"/>
  <c r="L17" i="32"/>
  <c r="L38" i="32" s="1"/>
  <c r="K17" i="32"/>
  <c r="K38" i="32" s="1"/>
  <c r="J17" i="32"/>
  <c r="J38" i="32" s="1"/>
  <c r="I17" i="32"/>
  <c r="I38" i="32" s="1"/>
  <c r="H17" i="32"/>
  <c r="H38" i="32" s="1"/>
  <c r="G17" i="32"/>
  <c r="G38" i="32" s="1"/>
  <c r="G40" i="32" s="1"/>
  <c r="H39" i="32" s="1"/>
  <c r="H40" i="32" s="1"/>
  <c r="I39" i="32" s="1"/>
  <c r="I40" i="32" s="1"/>
  <c r="J40" i="32" s="1"/>
  <c r="F17" i="32"/>
  <c r="F38" i="32" s="1"/>
  <c r="F40" i="32" s="1"/>
  <c r="E17" i="32"/>
  <c r="E38" i="32" s="1"/>
  <c r="E40" i="32" s="1"/>
  <c r="D17" i="32"/>
  <c r="D38" i="32" s="1"/>
  <c r="D40" i="32" s="1"/>
  <c r="C17" i="32"/>
  <c r="C38" i="32" s="1"/>
  <c r="C40" i="32" s="1"/>
  <c r="AA17" i="33"/>
  <c r="AA38" i="33" s="1"/>
  <c r="AA40" i="33" s="1"/>
  <c r="Y17" i="33"/>
  <c r="Y38" i="33" s="1"/>
  <c r="Y40" i="33" s="1"/>
  <c r="X17" i="33"/>
  <c r="W17" i="33"/>
  <c r="W38" i="33" s="1"/>
  <c r="V17" i="33"/>
  <c r="V38" i="33" s="1"/>
  <c r="U17" i="33"/>
  <c r="U38" i="33" s="1"/>
  <c r="T17" i="33"/>
  <c r="T38" i="33" s="1"/>
  <c r="S17" i="33"/>
  <c r="S38" i="33" s="1"/>
  <c r="R17" i="33"/>
  <c r="R38" i="33" s="1"/>
  <c r="Q17" i="33"/>
  <c r="Q38" i="33" s="1"/>
  <c r="P17" i="33"/>
  <c r="P38" i="33" s="1"/>
  <c r="O17" i="33"/>
  <c r="O38" i="33" s="1"/>
  <c r="N17" i="33"/>
  <c r="N38" i="33" s="1"/>
  <c r="M17" i="33"/>
  <c r="M38" i="33" s="1"/>
  <c r="L17" i="33"/>
  <c r="L38" i="33" s="1"/>
  <c r="K17" i="33"/>
  <c r="K38" i="33" s="1"/>
  <c r="J17" i="33"/>
  <c r="J38" i="33" s="1"/>
  <c r="I17" i="33"/>
  <c r="I38" i="33" s="1"/>
  <c r="H17" i="33"/>
  <c r="H38" i="33" s="1"/>
  <c r="G17" i="33"/>
  <c r="G38" i="33" s="1"/>
  <c r="G40" i="33" s="1"/>
  <c r="H39" i="33" s="1"/>
  <c r="H40" i="33" s="1"/>
  <c r="I39" i="33" s="1"/>
  <c r="I40" i="33" s="1"/>
  <c r="F17" i="33"/>
  <c r="F38" i="33" s="1"/>
  <c r="F40" i="33" s="1"/>
  <c r="E17" i="33"/>
  <c r="E38" i="33" s="1"/>
  <c r="E40" i="33" s="1"/>
  <c r="D17" i="33"/>
  <c r="D38" i="33" s="1"/>
  <c r="D40" i="33" s="1"/>
  <c r="C17" i="33"/>
  <c r="C38" i="33" s="1"/>
  <c r="C40" i="33" s="1"/>
  <c r="AA17" i="34"/>
  <c r="AA38" i="34" s="1"/>
  <c r="AA40" i="34" s="1"/>
  <c r="Y17" i="34"/>
  <c r="Y38" i="34" s="1"/>
  <c r="Y40" i="34" s="1"/>
  <c r="X17" i="34"/>
  <c r="W17" i="34"/>
  <c r="W38" i="34" s="1"/>
  <c r="V17" i="34"/>
  <c r="V38" i="34" s="1"/>
  <c r="U17" i="34"/>
  <c r="U38" i="34" s="1"/>
  <c r="T17" i="34"/>
  <c r="T38" i="34" s="1"/>
  <c r="S17" i="34"/>
  <c r="S38" i="34" s="1"/>
  <c r="R17" i="34"/>
  <c r="R38" i="34" s="1"/>
  <c r="Q17" i="34"/>
  <c r="Q38" i="34" s="1"/>
  <c r="P17" i="34"/>
  <c r="P38" i="34" s="1"/>
  <c r="O17" i="34"/>
  <c r="O38" i="34" s="1"/>
  <c r="N17" i="34"/>
  <c r="N38" i="34" s="1"/>
  <c r="M17" i="34"/>
  <c r="M38" i="34" s="1"/>
  <c r="L17" i="34"/>
  <c r="L38" i="34" s="1"/>
  <c r="K17" i="34"/>
  <c r="K38" i="34" s="1"/>
  <c r="J17" i="34"/>
  <c r="J38" i="34" s="1"/>
  <c r="I17" i="34"/>
  <c r="I38" i="34" s="1"/>
  <c r="H17" i="34"/>
  <c r="H38" i="34" s="1"/>
  <c r="G17" i="34"/>
  <c r="G38" i="34" s="1"/>
  <c r="G40" i="34" s="1"/>
  <c r="H39" i="34" s="1"/>
  <c r="H40" i="34" s="1"/>
  <c r="I39" i="34" s="1"/>
  <c r="I40" i="34" s="1"/>
  <c r="F17" i="34"/>
  <c r="F38" i="34" s="1"/>
  <c r="F40" i="34" s="1"/>
  <c r="E17" i="34"/>
  <c r="E38" i="34" s="1"/>
  <c r="E40" i="34" s="1"/>
  <c r="D17" i="34"/>
  <c r="D38" i="34" s="1"/>
  <c r="D40" i="34" s="1"/>
  <c r="C17" i="34"/>
  <c r="C38" i="34" s="1"/>
  <c r="C40" i="34" s="1"/>
  <c r="AA17" i="35"/>
  <c r="AA38" i="35" s="1"/>
  <c r="AA40" i="35" s="1"/>
  <c r="Y17" i="35"/>
  <c r="Y38" i="35" s="1"/>
  <c r="Y40" i="35" s="1"/>
  <c r="X17" i="35"/>
  <c r="W17" i="35"/>
  <c r="W38" i="35" s="1"/>
  <c r="V17" i="35"/>
  <c r="V38" i="35" s="1"/>
  <c r="U17" i="35"/>
  <c r="U38" i="35" s="1"/>
  <c r="T17" i="35"/>
  <c r="T38" i="35" s="1"/>
  <c r="S17" i="35"/>
  <c r="S38" i="35" s="1"/>
  <c r="R17" i="35"/>
  <c r="R38" i="35" s="1"/>
  <c r="Q17" i="35"/>
  <c r="Q38" i="35" s="1"/>
  <c r="P17" i="35"/>
  <c r="P38" i="35" s="1"/>
  <c r="O17" i="35"/>
  <c r="O38" i="35" s="1"/>
  <c r="N17" i="35"/>
  <c r="N38" i="35" s="1"/>
  <c r="M17" i="35"/>
  <c r="M38" i="35" s="1"/>
  <c r="L17" i="35"/>
  <c r="L38" i="35" s="1"/>
  <c r="K17" i="35"/>
  <c r="K38" i="35" s="1"/>
  <c r="J17" i="35"/>
  <c r="J38" i="35" s="1"/>
  <c r="I17" i="35"/>
  <c r="I38" i="35" s="1"/>
  <c r="H17" i="35"/>
  <c r="H38" i="35" s="1"/>
  <c r="G17" i="35"/>
  <c r="G38" i="35" s="1"/>
  <c r="G40" i="35" s="1"/>
  <c r="H39" i="35" s="1"/>
  <c r="H40" i="35" s="1"/>
  <c r="I39" i="35" s="1"/>
  <c r="I40" i="35" s="1"/>
  <c r="F17" i="35"/>
  <c r="F38" i="35" s="1"/>
  <c r="F40" i="35" s="1"/>
  <c r="E17" i="35"/>
  <c r="E38" i="35" s="1"/>
  <c r="E40" i="35" s="1"/>
  <c r="D17" i="35"/>
  <c r="D38" i="35" s="1"/>
  <c r="D40" i="35" s="1"/>
  <c r="C17" i="35"/>
  <c r="C38" i="35" s="1"/>
  <c r="C40" i="35" s="1"/>
  <c r="AA17" i="36"/>
  <c r="AA38" i="36" s="1"/>
  <c r="AA40" i="36" s="1"/>
  <c r="Y17" i="36"/>
  <c r="Y38" i="36" s="1"/>
  <c r="Y40" i="36" s="1"/>
  <c r="X17" i="36"/>
  <c r="W17" i="36"/>
  <c r="W38" i="36" s="1"/>
  <c r="V17" i="36"/>
  <c r="V38" i="36" s="1"/>
  <c r="U17" i="36"/>
  <c r="U38" i="36" s="1"/>
  <c r="T17" i="36"/>
  <c r="T38" i="36" s="1"/>
  <c r="S17" i="36"/>
  <c r="S38" i="36" s="1"/>
  <c r="R17" i="36"/>
  <c r="R38" i="36" s="1"/>
  <c r="Q17" i="36"/>
  <c r="Q38" i="36" s="1"/>
  <c r="P17" i="36"/>
  <c r="P38" i="36" s="1"/>
  <c r="O17" i="36"/>
  <c r="O38" i="36" s="1"/>
  <c r="N17" i="36"/>
  <c r="N38" i="36" s="1"/>
  <c r="M17" i="36"/>
  <c r="M38" i="36" s="1"/>
  <c r="L17" i="36"/>
  <c r="L38" i="36" s="1"/>
  <c r="K17" i="36"/>
  <c r="K38" i="36" s="1"/>
  <c r="J17" i="36"/>
  <c r="J38" i="36" s="1"/>
  <c r="I17" i="36"/>
  <c r="I38" i="36" s="1"/>
  <c r="H17" i="36"/>
  <c r="H38" i="36" s="1"/>
  <c r="G17" i="36"/>
  <c r="G38" i="36" s="1"/>
  <c r="G40" i="36" s="1"/>
  <c r="H39" i="36" s="1"/>
  <c r="H40" i="36" s="1"/>
  <c r="I39" i="36" s="1"/>
  <c r="I40" i="36" s="1"/>
  <c r="J40" i="36" s="1"/>
  <c r="F17" i="36"/>
  <c r="F38" i="36" s="1"/>
  <c r="F40" i="36" s="1"/>
  <c r="E17" i="36"/>
  <c r="E38" i="36" s="1"/>
  <c r="E40" i="36" s="1"/>
  <c r="D17" i="36"/>
  <c r="D38" i="36" s="1"/>
  <c r="D40" i="36" s="1"/>
  <c r="C17" i="36"/>
  <c r="C38" i="36" s="1"/>
  <c r="C40" i="36" s="1"/>
  <c r="AA17" i="37"/>
  <c r="AA38" i="37" s="1"/>
  <c r="AA40" i="37" s="1"/>
  <c r="Y17" i="37"/>
  <c r="Y38" i="37" s="1"/>
  <c r="Y40" i="37" s="1"/>
  <c r="X17" i="37"/>
  <c r="W17" i="37"/>
  <c r="W38" i="37" s="1"/>
  <c r="V17" i="37"/>
  <c r="V38" i="37" s="1"/>
  <c r="U17" i="37"/>
  <c r="U38" i="37" s="1"/>
  <c r="T17" i="37"/>
  <c r="T38" i="37" s="1"/>
  <c r="S17" i="37"/>
  <c r="S38" i="37" s="1"/>
  <c r="R17" i="37"/>
  <c r="R38" i="37" s="1"/>
  <c r="Q17" i="37"/>
  <c r="Q38" i="37" s="1"/>
  <c r="P17" i="37"/>
  <c r="P38" i="37" s="1"/>
  <c r="O17" i="37"/>
  <c r="O38" i="37" s="1"/>
  <c r="N17" i="37"/>
  <c r="N38" i="37" s="1"/>
  <c r="M17" i="37"/>
  <c r="M38" i="37" s="1"/>
  <c r="L17" i="37"/>
  <c r="L38" i="37" s="1"/>
  <c r="K17" i="37"/>
  <c r="K38" i="37" s="1"/>
  <c r="J17" i="37"/>
  <c r="J38" i="37" s="1"/>
  <c r="I17" i="37"/>
  <c r="I38" i="37" s="1"/>
  <c r="H17" i="37"/>
  <c r="H38" i="37" s="1"/>
  <c r="G17" i="37"/>
  <c r="G38" i="37" s="1"/>
  <c r="G40" i="37" s="1"/>
  <c r="H39" i="37" s="1"/>
  <c r="H40" i="37" s="1"/>
  <c r="I39" i="37" s="1"/>
  <c r="I40" i="37" s="1"/>
  <c r="F17" i="37"/>
  <c r="F38" i="37" s="1"/>
  <c r="F40" i="37" s="1"/>
  <c r="E17" i="37"/>
  <c r="E38" i="37" s="1"/>
  <c r="E40" i="37" s="1"/>
  <c r="D17" i="37"/>
  <c r="D38" i="37" s="1"/>
  <c r="D40" i="37" s="1"/>
  <c r="C17" i="37"/>
  <c r="C38" i="37" s="1"/>
  <c r="C40" i="37" s="1"/>
  <c r="AA17" i="38"/>
  <c r="AA38" i="38" s="1"/>
  <c r="AA40" i="38" s="1"/>
  <c r="Y17" i="38"/>
  <c r="Y38" i="38" s="1"/>
  <c r="Y40" i="38" s="1"/>
  <c r="X17" i="38"/>
  <c r="W17" i="38"/>
  <c r="W38" i="38" s="1"/>
  <c r="V17" i="38"/>
  <c r="V38" i="38" s="1"/>
  <c r="U17" i="38"/>
  <c r="U38" i="38" s="1"/>
  <c r="T17" i="38"/>
  <c r="T38" i="38" s="1"/>
  <c r="S17" i="38"/>
  <c r="S38" i="38" s="1"/>
  <c r="R17" i="38"/>
  <c r="R38" i="38" s="1"/>
  <c r="Q17" i="38"/>
  <c r="Q38" i="38" s="1"/>
  <c r="P17" i="38"/>
  <c r="P38" i="38" s="1"/>
  <c r="O17" i="38"/>
  <c r="O38" i="38" s="1"/>
  <c r="N17" i="38"/>
  <c r="N38" i="38" s="1"/>
  <c r="M17" i="38"/>
  <c r="M38" i="38" s="1"/>
  <c r="L17" i="38"/>
  <c r="L38" i="38" s="1"/>
  <c r="K17" i="38"/>
  <c r="K38" i="38" s="1"/>
  <c r="J17" i="38"/>
  <c r="J38" i="38" s="1"/>
  <c r="I17" i="38"/>
  <c r="I38" i="38" s="1"/>
  <c r="H17" i="38"/>
  <c r="H38" i="38" s="1"/>
  <c r="G17" i="38"/>
  <c r="G38" i="38" s="1"/>
  <c r="G40" i="38" s="1"/>
  <c r="H39" i="38" s="1"/>
  <c r="H40" i="38" s="1"/>
  <c r="I39" i="38" s="1"/>
  <c r="I40" i="38" s="1"/>
  <c r="F17" i="38"/>
  <c r="F38" i="38" s="1"/>
  <c r="F40" i="38" s="1"/>
  <c r="E17" i="38"/>
  <c r="E38" i="38" s="1"/>
  <c r="E40" i="38" s="1"/>
  <c r="D17" i="38"/>
  <c r="D38" i="38" s="1"/>
  <c r="D40" i="38" s="1"/>
  <c r="C17" i="38"/>
  <c r="C38" i="38" s="1"/>
  <c r="C40" i="38" s="1"/>
  <c r="AA17" i="39"/>
  <c r="AA38" i="39" s="1"/>
  <c r="AA40" i="39" s="1"/>
  <c r="Y17" i="39"/>
  <c r="Y38" i="39" s="1"/>
  <c r="Y40" i="39" s="1"/>
  <c r="X17" i="39"/>
  <c r="W17" i="39"/>
  <c r="W38" i="39" s="1"/>
  <c r="V17" i="39"/>
  <c r="V38" i="39" s="1"/>
  <c r="U17" i="39"/>
  <c r="U38" i="39" s="1"/>
  <c r="T17" i="39"/>
  <c r="T38" i="39" s="1"/>
  <c r="S17" i="39"/>
  <c r="S38" i="39" s="1"/>
  <c r="R17" i="39"/>
  <c r="R38" i="39" s="1"/>
  <c r="Q17" i="39"/>
  <c r="Q38" i="39" s="1"/>
  <c r="P17" i="39"/>
  <c r="P38" i="39" s="1"/>
  <c r="O17" i="39"/>
  <c r="O38" i="39" s="1"/>
  <c r="N17" i="39"/>
  <c r="N38" i="39" s="1"/>
  <c r="M17" i="39"/>
  <c r="M38" i="39" s="1"/>
  <c r="L17" i="39"/>
  <c r="L38" i="39" s="1"/>
  <c r="K17" i="39"/>
  <c r="K38" i="39" s="1"/>
  <c r="J17" i="39"/>
  <c r="J38" i="39" s="1"/>
  <c r="I17" i="39"/>
  <c r="I38" i="39" s="1"/>
  <c r="H17" i="39"/>
  <c r="H38" i="39" s="1"/>
  <c r="G17" i="39"/>
  <c r="G38" i="39" s="1"/>
  <c r="G40" i="39" s="1"/>
  <c r="H39" i="39" s="1"/>
  <c r="H40" i="39" s="1"/>
  <c r="I39" i="39" s="1"/>
  <c r="I40" i="39" s="1"/>
  <c r="F17" i="39"/>
  <c r="F38" i="39" s="1"/>
  <c r="F40" i="39" s="1"/>
  <c r="E17" i="39"/>
  <c r="E38" i="39" s="1"/>
  <c r="E40" i="39" s="1"/>
  <c r="D17" i="39"/>
  <c r="D38" i="39" s="1"/>
  <c r="D40" i="39" s="1"/>
  <c r="C17" i="39"/>
  <c r="C38" i="39" s="1"/>
  <c r="C40" i="39" s="1"/>
  <c r="AA17" i="40"/>
  <c r="AA38" i="40" s="1"/>
  <c r="AA40" i="40" s="1"/>
  <c r="Y17" i="40"/>
  <c r="Y38" i="40" s="1"/>
  <c r="Y40" i="40" s="1"/>
  <c r="X17" i="40"/>
  <c r="W17" i="40"/>
  <c r="W38" i="40" s="1"/>
  <c r="V17" i="40"/>
  <c r="V38" i="40" s="1"/>
  <c r="U17" i="40"/>
  <c r="U38" i="40" s="1"/>
  <c r="T17" i="40"/>
  <c r="T38" i="40" s="1"/>
  <c r="S17" i="40"/>
  <c r="S38" i="40" s="1"/>
  <c r="R17" i="40"/>
  <c r="R38" i="40" s="1"/>
  <c r="Q17" i="40"/>
  <c r="Q38" i="40" s="1"/>
  <c r="P17" i="40"/>
  <c r="P38" i="40" s="1"/>
  <c r="O17" i="40"/>
  <c r="O38" i="40" s="1"/>
  <c r="N17" i="40"/>
  <c r="N38" i="40" s="1"/>
  <c r="M17" i="40"/>
  <c r="M38" i="40" s="1"/>
  <c r="L17" i="40"/>
  <c r="L38" i="40" s="1"/>
  <c r="K17" i="40"/>
  <c r="K38" i="40" s="1"/>
  <c r="J17" i="40"/>
  <c r="J38" i="40" s="1"/>
  <c r="I17" i="40"/>
  <c r="I38" i="40" s="1"/>
  <c r="H17" i="40"/>
  <c r="H38" i="40" s="1"/>
  <c r="G17" i="40"/>
  <c r="G38" i="40" s="1"/>
  <c r="G40" i="40" s="1"/>
  <c r="H39" i="40" s="1"/>
  <c r="H40" i="40" s="1"/>
  <c r="I39" i="40" s="1"/>
  <c r="I40" i="40" s="1"/>
  <c r="J40" i="40" s="1"/>
  <c r="F17" i="40"/>
  <c r="F38" i="40" s="1"/>
  <c r="F40" i="40" s="1"/>
  <c r="E17" i="40"/>
  <c r="E38" i="40" s="1"/>
  <c r="E40" i="40" s="1"/>
  <c r="D17" i="40"/>
  <c r="D38" i="40" s="1"/>
  <c r="D40" i="40" s="1"/>
  <c r="C17" i="40"/>
  <c r="C38" i="40" s="1"/>
  <c r="C40" i="40" s="1"/>
  <c r="AA17" i="41"/>
  <c r="AA38" i="41" s="1"/>
  <c r="AA40" i="41" s="1"/>
  <c r="Y17" i="41"/>
  <c r="Y38" i="41" s="1"/>
  <c r="Y40" i="41" s="1"/>
  <c r="X17" i="41"/>
  <c r="W17" i="41"/>
  <c r="W38" i="41" s="1"/>
  <c r="V17" i="41"/>
  <c r="V38" i="41" s="1"/>
  <c r="U17" i="41"/>
  <c r="U38" i="41" s="1"/>
  <c r="T17" i="41"/>
  <c r="T38" i="41" s="1"/>
  <c r="S17" i="41"/>
  <c r="S38" i="41" s="1"/>
  <c r="R17" i="41"/>
  <c r="R38" i="41" s="1"/>
  <c r="Q17" i="41"/>
  <c r="Q38" i="41" s="1"/>
  <c r="P17" i="41"/>
  <c r="P38" i="41" s="1"/>
  <c r="O17" i="41"/>
  <c r="O38" i="41" s="1"/>
  <c r="N17" i="41"/>
  <c r="N38" i="41" s="1"/>
  <c r="M17" i="41"/>
  <c r="M38" i="41" s="1"/>
  <c r="L17" i="41"/>
  <c r="L38" i="41" s="1"/>
  <c r="K17" i="41"/>
  <c r="K38" i="41" s="1"/>
  <c r="J17" i="41"/>
  <c r="J38" i="41" s="1"/>
  <c r="I17" i="41"/>
  <c r="I38" i="41" s="1"/>
  <c r="H17" i="41"/>
  <c r="H38" i="41" s="1"/>
  <c r="G17" i="41"/>
  <c r="G38" i="41" s="1"/>
  <c r="G40" i="41" s="1"/>
  <c r="H39" i="41" s="1"/>
  <c r="H40" i="41" s="1"/>
  <c r="I39" i="41" s="1"/>
  <c r="I40" i="41" s="1"/>
  <c r="F17" i="41"/>
  <c r="F38" i="41" s="1"/>
  <c r="F40" i="41" s="1"/>
  <c r="E17" i="41"/>
  <c r="E38" i="41" s="1"/>
  <c r="E40" i="41" s="1"/>
  <c r="D17" i="41"/>
  <c r="D38" i="41" s="1"/>
  <c r="D40" i="41" s="1"/>
  <c r="C17" i="41"/>
  <c r="C38" i="41" s="1"/>
  <c r="C40" i="41" s="1"/>
  <c r="AA17" i="42"/>
  <c r="AA38" i="42" s="1"/>
  <c r="AA40" i="42" s="1"/>
  <c r="Y17" i="42"/>
  <c r="Y38" i="42" s="1"/>
  <c r="Y40" i="42" s="1"/>
  <c r="X17" i="42"/>
  <c r="W17" i="42"/>
  <c r="W38" i="42" s="1"/>
  <c r="V17" i="42"/>
  <c r="V38" i="42" s="1"/>
  <c r="U17" i="42"/>
  <c r="U38" i="42" s="1"/>
  <c r="T17" i="42"/>
  <c r="T38" i="42" s="1"/>
  <c r="S17" i="42"/>
  <c r="S38" i="42" s="1"/>
  <c r="R17" i="42"/>
  <c r="R38" i="42" s="1"/>
  <c r="Q17" i="42"/>
  <c r="Q38" i="42" s="1"/>
  <c r="P17" i="42"/>
  <c r="P38" i="42" s="1"/>
  <c r="O17" i="42"/>
  <c r="O38" i="42" s="1"/>
  <c r="N17" i="42"/>
  <c r="N38" i="42" s="1"/>
  <c r="M17" i="42"/>
  <c r="M38" i="42" s="1"/>
  <c r="L17" i="42"/>
  <c r="L38" i="42" s="1"/>
  <c r="K17" i="42"/>
  <c r="K38" i="42" s="1"/>
  <c r="J17" i="42"/>
  <c r="J38" i="42" s="1"/>
  <c r="I17" i="42"/>
  <c r="I38" i="42" s="1"/>
  <c r="H17" i="42"/>
  <c r="H38" i="42" s="1"/>
  <c r="G17" i="42"/>
  <c r="G38" i="42" s="1"/>
  <c r="G40" i="42" s="1"/>
  <c r="H39" i="42" s="1"/>
  <c r="H40" i="42" s="1"/>
  <c r="I39" i="42" s="1"/>
  <c r="I40" i="42" s="1"/>
  <c r="F17" i="42"/>
  <c r="F38" i="42" s="1"/>
  <c r="F40" i="42" s="1"/>
  <c r="E17" i="42"/>
  <c r="E38" i="42" s="1"/>
  <c r="E40" i="42" s="1"/>
  <c r="D17" i="42"/>
  <c r="D38" i="42" s="1"/>
  <c r="D40" i="42" s="1"/>
  <c r="C17" i="42"/>
  <c r="C38" i="42" s="1"/>
  <c r="C40" i="42" s="1"/>
  <c r="AA17" i="43"/>
  <c r="AA38" i="43" s="1"/>
  <c r="AA40" i="43" s="1"/>
  <c r="Y17" i="43"/>
  <c r="Y38" i="43" s="1"/>
  <c r="Y40" i="43" s="1"/>
  <c r="X17" i="43"/>
  <c r="W17" i="43"/>
  <c r="W38" i="43" s="1"/>
  <c r="V17" i="43"/>
  <c r="V38" i="43" s="1"/>
  <c r="U17" i="43"/>
  <c r="U38" i="43" s="1"/>
  <c r="T17" i="43"/>
  <c r="T38" i="43" s="1"/>
  <c r="S17" i="43"/>
  <c r="S38" i="43" s="1"/>
  <c r="R17" i="43"/>
  <c r="R38" i="43" s="1"/>
  <c r="Q17" i="43"/>
  <c r="Q38" i="43" s="1"/>
  <c r="P17" i="43"/>
  <c r="P38" i="43" s="1"/>
  <c r="O17" i="43"/>
  <c r="O38" i="43" s="1"/>
  <c r="N17" i="43"/>
  <c r="N38" i="43" s="1"/>
  <c r="M17" i="43"/>
  <c r="M38" i="43" s="1"/>
  <c r="L17" i="43"/>
  <c r="L38" i="43" s="1"/>
  <c r="K17" i="43"/>
  <c r="K38" i="43" s="1"/>
  <c r="J17" i="43"/>
  <c r="J38" i="43" s="1"/>
  <c r="I17" i="43"/>
  <c r="I38" i="43" s="1"/>
  <c r="H17" i="43"/>
  <c r="H38" i="43" s="1"/>
  <c r="G17" i="43"/>
  <c r="G38" i="43" s="1"/>
  <c r="G40" i="43" s="1"/>
  <c r="H39" i="43" s="1"/>
  <c r="H40" i="43" s="1"/>
  <c r="I39" i="43" s="1"/>
  <c r="I40" i="43" s="1"/>
  <c r="F17" i="43"/>
  <c r="F38" i="43" s="1"/>
  <c r="F40" i="43" s="1"/>
  <c r="E17" i="43"/>
  <c r="E38" i="43" s="1"/>
  <c r="E40" i="43" s="1"/>
  <c r="D17" i="43"/>
  <c r="D38" i="43" s="1"/>
  <c r="D40" i="43" s="1"/>
  <c r="C17" i="43"/>
  <c r="C38" i="43" s="1"/>
  <c r="C40" i="43" s="1"/>
  <c r="AA17" i="44"/>
  <c r="AA38" i="44" s="1"/>
  <c r="AA40" i="44" s="1"/>
  <c r="Y17" i="44"/>
  <c r="Y38" i="44" s="1"/>
  <c r="Y40" i="44" s="1"/>
  <c r="X17" i="44"/>
  <c r="X38" i="44" s="1"/>
  <c r="W17" i="44"/>
  <c r="W38" i="44" s="1"/>
  <c r="V17" i="44"/>
  <c r="V38" i="44" s="1"/>
  <c r="U17" i="44"/>
  <c r="U38" i="44" s="1"/>
  <c r="T17" i="44"/>
  <c r="T38" i="44" s="1"/>
  <c r="S17" i="44"/>
  <c r="S38" i="44" s="1"/>
  <c r="R17" i="44"/>
  <c r="R38" i="44" s="1"/>
  <c r="Q17" i="44"/>
  <c r="Q38" i="44" s="1"/>
  <c r="P17" i="44"/>
  <c r="P38" i="44" s="1"/>
  <c r="O17" i="44"/>
  <c r="O38" i="44" s="1"/>
  <c r="N17" i="44"/>
  <c r="N38" i="44" s="1"/>
  <c r="M17" i="44"/>
  <c r="M38" i="44" s="1"/>
  <c r="L17" i="44"/>
  <c r="L38" i="44" s="1"/>
  <c r="K17" i="44"/>
  <c r="K38" i="44" s="1"/>
  <c r="J17" i="44"/>
  <c r="J38" i="44" s="1"/>
  <c r="I17" i="44"/>
  <c r="I38" i="44" s="1"/>
  <c r="H17" i="44"/>
  <c r="H38" i="44" s="1"/>
  <c r="G17" i="44"/>
  <c r="G38" i="44" s="1"/>
  <c r="G40" i="44" s="1"/>
  <c r="H39" i="44" s="1"/>
  <c r="F17" i="44"/>
  <c r="F38" i="44" s="1"/>
  <c r="F40" i="44" s="1"/>
  <c r="E17" i="44"/>
  <c r="E38" i="44" s="1"/>
  <c r="E40" i="44" s="1"/>
  <c r="D17" i="44"/>
  <c r="D38" i="44" s="1"/>
  <c r="D40" i="44" s="1"/>
  <c r="C17" i="44"/>
  <c r="C38" i="44" s="1"/>
  <c r="C40" i="44" s="1"/>
  <c r="AA17" i="45"/>
  <c r="AA38" i="45" s="1"/>
  <c r="AA40" i="45" s="1"/>
  <c r="Y17" i="45"/>
  <c r="Y38" i="45" s="1"/>
  <c r="Y40" i="45" s="1"/>
  <c r="X17" i="45"/>
  <c r="W17" i="45"/>
  <c r="W38" i="45" s="1"/>
  <c r="V17" i="45"/>
  <c r="V38" i="45" s="1"/>
  <c r="U17" i="45"/>
  <c r="U38" i="45" s="1"/>
  <c r="T17" i="45"/>
  <c r="T38" i="45" s="1"/>
  <c r="S17" i="45"/>
  <c r="S38" i="45" s="1"/>
  <c r="R17" i="45"/>
  <c r="R38" i="45" s="1"/>
  <c r="Q17" i="45"/>
  <c r="Q38" i="45" s="1"/>
  <c r="P17" i="45"/>
  <c r="P38" i="45" s="1"/>
  <c r="O17" i="45"/>
  <c r="O38" i="45" s="1"/>
  <c r="N17" i="45"/>
  <c r="N38" i="45" s="1"/>
  <c r="M17" i="45"/>
  <c r="M38" i="45" s="1"/>
  <c r="L17" i="45"/>
  <c r="L38" i="45" s="1"/>
  <c r="K17" i="45"/>
  <c r="K38" i="45" s="1"/>
  <c r="J17" i="45"/>
  <c r="J38" i="45" s="1"/>
  <c r="I17" i="45"/>
  <c r="I38" i="45" s="1"/>
  <c r="H17" i="45"/>
  <c r="H38" i="45" s="1"/>
  <c r="G17" i="45"/>
  <c r="G38" i="45" s="1"/>
  <c r="G40" i="45" s="1"/>
  <c r="H39" i="45" s="1"/>
  <c r="F17" i="45"/>
  <c r="F38" i="45" s="1"/>
  <c r="F40" i="45" s="1"/>
  <c r="E17" i="45"/>
  <c r="E38" i="45" s="1"/>
  <c r="E40" i="45" s="1"/>
  <c r="D17" i="45"/>
  <c r="D38" i="45" s="1"/>
  <c r="D40" i="45" s="1"/>
  <c r="C17" i="45"/>
  <c r="C38" i="45" s="1"/>
  <c r="C40" i="45" s="1"/>
  <c r="AA17" i="46"/>
  <c r="AA38" i="46" s="1"/>
  <c r="AA40" i="46" s="1"/>
  <c r="Y17" i="46"/>
  <c r="Y38" i="46" s="1"/>
  <c r="Y40" i="46" s="1"/>
  <c r="X17" i="46"/>
  <c r="W17" i="46"/>
  <c r="W38" i="46" s="1"/>
  <c r="V17" i="46"/>
  <c r="V38" i="46" s="1"/>
  <c r="U17" i="46"/>
  <c r="U38" i="46" s="1"/>
  <c r="T17" i="46"/>
  <c r="T38" i="46" s="1"/>
  <c r="S17" i="46"/>
  <c r="S38" i="46" s="1"/>
  <c r="R17" i="46"/>
  <c r="R38" i="46" s="1"/>
  <c r="Q17" i="46"/>
  <c r="Q38" i="46" s="1"/>
  <c r="P17" i="46"/>
  <c r="P38" i="46" s="1"/>
  <c r="O17" i="46"/>
  <c r="O38" i="46" s="1"/>
  <c r="N17" i="46"/>
  <c r="N38" i="46" s="1"/>
  <c r="M17" i="46"/>
  <c r="M38" i="46" s="1"/>
  <c r="L17" i="46"/>
  <c r="L38" i="46" s="1"/>
  <c r="K17" i="46"/>
  <c r="K38" i="46" s="1"/>
  <c r="J17" i="46"/>
  <c r="J38" i="46" s="1"/>
  <c r="I17" i="46"/>
  <c r="I38" i="46" s="1"/>
  <c r="H17" i="46"/>
  <c r="H38" i="46" s="1"/>
  <c r="G17" i="46"/>
  <c r="G38" i="46" s="1"/>
  <c r="G40" i="46" s="1"/>
  <c r="H39" i="46" s="1"/>
  <c r="F17" i="46"/>
  <c r="F38" i="46" s="1"/>
  <c r="F40" i="46" s="1"/>
  <c r="E17" i="46"/>
  <c r="E38" i="46" s="1"/>
  <c r="E40" i="46" s="1"/>
  <c r="D17" i="46"/>
  <c r="D38" i="46" s="1"/>
  <c r="D40" i="46" s="1"/>
  <c r="C17" i="46"/>
  <c r="C38" i="46" s="1"/>
  <c r="C40" i="46" s="1"/>
  <c r="AA17" i="47"/>
  <c r="AA38" i="47" s="1"/>
  <c r="AA40" i="47" s="1"/>
  <c r="Y17" i="47"/>
  <c r="Y38" i="47" s="1"/>
  <c r="Y40" i="47" s="1"/>
  <c r="X17" i="47"/>
  <c r="W17" i="47"/>
  <c r="W38" i="47" s="1"/>
  <c r="V17" i="47"/>
  <c r="V38" i="47" s="1"/>
  <c r="U17" i="47"/>
  <c r="U38" i="47" s="1"/>
  <c r="T17" i="47"/>
  <c r="T38" i="47" s="1"/>
  <c r="S17" i="47"/>
  <c r="S38" i="47" s="1"/>
  <c r="R17" i="47"/>
  <c r="R38" i="47" s="1"/>
  <c r="Q17" i="47"/>
  <c r="Q38" i="47" s="1"/>
  <c r="P17" i="47"/>
  <c r="P38" i="47" s="1"/>
  <c r="O17" i="47"/>
  <c r="O38" i="47" s="1"/>
  <c r="N17" i="47"/>
  <c r="N38" i="47" s="1"/>
  <c r="M17" i="47"/>
  <c r="M38" i="47" s="1"/>
  <c r="L17" i="47"/>
  <c r="L38" i="47" s="1"/>
  <c r="K17" i="47"/>
  <c r="K38" i="47" s="1"/>
  <c r="J17" i="47"/>
  <c r="J38" i="47" s="1"/>
  <c r="I17" i="47"/>
  <c r="I38" i="47" s="1"/>
  <c r="H17" i="47"/>
  <c r="H38" i="47" s="1"/>
  <c r="G17" i="47"/>
  <c r="G38" i="47" s="1"/>
  <c r="G40" i="47" s="1"/>
  <c r="H39" i="47" s="1"/>
  <c r="F17" i="47"/>
  <c r="F38" i="47" s="1"/>
  <c r="F40" i="47" s="1"/>
  <c r="E17" i="47"/>
  <c r="E38" i="47" s="1"/>
  <c r="E40" i="47" s="1"/>
  <c r="D17" i="47"/>
  <c r="D38" i="47" s="1"/>
  <c r="D40" i="47" s="1"/>
  <c r="C17" i="47"/>
  <c r="C38" i="47" s="1"/>
  <c r="C40" i="47" s="1"/>
  <c r="AA17" i="48"/>
  <c r="AA38" i="48" s="1"/>
  <c r="AA40" i="48" s="1"/>
  <c r="Y17" i="48"/>
  <c r="Y38" i="48" s="1"/>
  <c r="Y40" i="48" s="1"/>
  <c r="X17" i="48"/>
  <c r="W17" i="48"/>
  <c r="W38" i="48" s="1"/>
  <c r="V17" i="48"/>
  <c r="V38" i="48" s="1"/>
  <c r="U17" i="48"/>
  <c r="U38" i="48" s="1"/>
  <c r="T17" i="48"/>
  <c r="T38" i="48" s="1"/>
  <c r="S17" i="48"/>
  <c r="S38" i="48" s="1"/>
  <c r="R17" i="48"/>
  <c r="R38" i="48" s="1"/>
  <c r="Q17" i="48"/>
  <c r="Q38" i="48" s="1"/>
  <c r="P17" i="48"/>
  <c r="P38" i="48" s="1"/>
  <c r="O17" i="48"/>
  <c r="O38" i="48" s="1"/>
  <c r="N17" i="48"/>
  <c r="N38" i="48" s="1"/>
  <c r="M17" i="48"/>
  <c r="M38" i="48" s="1"/>
  <c r="L17" i="48"/>
  <c r="L38" i="48" s="1"/>
  <c r="K17" i="48"/>
  <c r="K38" i="48" s="1"/>
  <c r="J17" i="48"/>
  <c r="J38" i="48" s="1"/>
  <c r="I17" i="48"/>
  <c r="I38" i="48" s="1"/>
  <c r="H17" i="48"/>
  <c r="H38" i="48" s="1"/>
  <c r="G17" i="48"/>
  <c r="G38" i="48" s="1"/>
  <c r="G40" i="48" s="1"/>
  <c r="H39" i="48" s="1"/>
  <c r="F17" i="48"/>
  <c r="F38" i="48" s="1"/>
  <c r="F40" i="48" s="1"/>
  <c r="E17" i="48"/>
  <c r="E38" i="48" s="1"/>
  <c r="E40" i="48" s="1"/>
  <c r="D17" i="48"/>
  <c r="D38" i="48" s="1"/>
  <c r="D40" i="48" s="1"/>
  <c r="C17" i="48"/>
  <c r="C38" i="48" s="1"/>
  <c r="C40" i="48" s="1"/>
  <c r="AA17" i="49"/>
  <c r="AA38" i="49" s="1"/>
  <c r="AA40" i="49" s="1"/>
  <c r="Y17" i="49"/>
  <c r="Y38" i="49" s="1"/>
  <c r="Y40" i="49" s="1"/>
  <c r="X17" i="49"/>
  <c r="W17" i="49"/>
  <c r="W38" i="49" s="1"/>
  <c r="V17" i="49"/>
  <c r="V38" i="49" s="1"/>
  <c r="U17" i="49"/>
  <c r="U38" i="49" s="1"/>
  <c r="T17" i="49"/>
  <c r="T38" i="49" s="1"/>
  <c r="S17" i="49"/>
  <c r="S38" i="49" s="1"/>
  <c r="R17" i="49"/>
  <c r="R38" i="49" s="1"/>
  <c r="Q17" i="49"/>
  <c r="Q38" i="49" s="1"/>
  <c r="P17" i="49"/>
  <c r="P38" i="49" s="1"/>
  <c r="O17" i="49"/>
  <c r="O38" i="49" s="1"/>
  <c r="N17" i="49"/>
  <c r="N38" i="49" s="1"/>
  <c r="M17" i="49"/>
  <c r="M38" i="49" s="1"/>
  <c r="L17" i="49"/>
  <c r="L38" i="49" s="1"/>
  <c r="K17" i="49"/>
  <c r="K38" i="49" s="1"/>
  <c r="J17" i="49"/>
  <c r="J38" i="49" s="1"/>
  <c r="I17" i="49"/>
  <c r="I38" i="49" s="1"/>
  <c r="H17" i="49"/>
  <c r="H38" i="49" s="1"/>
  <c r="G17" i="49"/>
  <c r="G38" i="49" s="1"/>
  <c r="G40" i="49" s="1"/>
  <c r="H39" i="49" s="1"/>
  <c r="F17" i="49"/>
  <c r="F38" i="49" s="1"/>
  <c r="F40" i="49" s="1"/>
  <c r="E17" i="49"/>
  <c r="E38" i="49" s="1"/>
  <c r="E40" i="49" s="1"/>
  <c r="D17" i="49"/>
  <c r="D38" i="49" s="1"/>
  <c r="D40" i="49" s="1"/>
  <c r="C17" i="49"/>
  <c r="C38" i="49" s="1"/>
  <c r="C40" i="49" s="1"/>
  <c r="AA17" i="50"/>
  <c r="AA38" i="50" s="1"/>
  <c r="AA40" i="50" s="1"/>
  <c r="Y17" i="50"/>
  <c r="Y38" i="50" s="1"/>
  <c r="Y40" i="50" s="1"/>
  <c r="X17" i="50"/>
  <c r="W17" i="50"/>
  <c r="W38" i="50" s="1"/>
  <c r="V17" i="50"/>
  <c r="V38" i="50" s="1"/>
  <c r="U17" i="50"/>
  <c r="U38" i="50" s="1"/>
  <c r="T17" i="50"/>
  <c r="T38" i="50" s="1"/>
  <c r="S17" i="50"/>
  <c r="S38" i="50" s="1"/>
  <c r="R17" i="50"/>
  <c r="R38" i="50" s="1"/>
  <c r="Q17" i="50"/>
  <c r="Q38" i="50" s="1"/>
  <c r="P17" i="50"/>
  <c r="P38" i="50" s="1"/>
  <c r="O17" i="50"/>
  <c r="O38" i="50" s="1"/>
  <c r="N17" i="50"/>
  <c r="N38" i="50" s="1"/>
  <c r="M17" i="50"/>
  <c r="M38" i="50" s="1"/>
  <c r="L17" i="50"/>
  <c r="L38" i="50" s="1"/>
  <c r="K17" i="50"/>
  <c r="K38" i="50" s="1"/>
  <c r="J17" i="50"/>
  <c r="J38" i="50" s="1"/>
  <c r="I17" i="50"/>
  <c r="I38" i="50" s="1"/>
  <c r="H17" i="50"/>
  <c r="H38" i="50" s="1"/>
  <c r="G17" i="50"/>
  <c r="G38" i="50" s="1"/>
  <c r="G40" i="50" s="1"/>
  <c r="H39" i="50" s="1"/>
  <c r="F17" i="50"/>
  <c r="F38" i="50" s="1"/>
  <c r="F40" i="50" s="1"/>
  <c r="E17" i="50"/>
  <c r="E38" i="50" s="1"/>
  <c r="E40" i="50" s="1"/>
  <c r="D17" i="50"/>
  <c r="D38" i="50" s="1"/>
  <c r="D40" i="50" s="1"/>
  <c r="C17" i="50"/>
  <c r="C38" i="50" s="1"/>
  <c r="C40" i="50" s="1"/>
  <c r="AA17" i="51"/>
  <c r="AA38" i="51" s="1"/>
  <c r="AA40" i="51" s="1"/>
  <c r="Y17" i="51"/>
  <c r="Y38" i="51" s="1"/>
  <c r="Y40" i="51" s="1"/>
  <c r="X17" i="51"/>
  <c r="W17" i="51"/>
  <c r="W38" i="51" s="1"/>
  <c r="V17" i="51"/>
  <c r="V38" i="51" s="1"/>
  <c r="U17" i="51"/>
  <c r="U38" i="51" s="1"/>
  <c r="T17" i="51"/>
  <c r="T38" i="51" s="1"/>
  <c r="S17" i="51"/>
  <c r="S38" i="51" s="1"/>
  <c r="R17" i="51"/>
  <c r="R38" i="51" s="1"/>
  <c r="Q17" i="51"/>
  <c r="Q38" i="51" s="1"/>
  <c r="P17" i="51"/>
  <c r="P38" i="51" s="1"/>
  <c r="O17" i="51"/>
  <c r="O38" i="51" s="1"/>
  <c r="N17" i="51"/>
  <c r="N38" i="51" s="1"/>
  <c r="M17" i="51"/>
  <c r="M38" i="51" s="1"/>
  <c r="L17" i="51"/>
  <c r="L38" i="51" s="1"/>
  <c r="K17" i="51"/>
  <c r="K38" i="51" s="1"/>
  <c r="J17" i="51"/>
  <c r="J38" i="51" s="1"/>
  <c r="I17" i="51"/>
  <c r="I38" i="51" s="1"/>
  <c r="H17" i="51"/>
  <c r="H38" i="51" s="1"/>
  <c r="G17" i="51"/>
  <c r="G38" i="51" s="1"/>
  <c r="G40" i="51" s="1"/>
  <c r="H39" i="51" s="1"/>
  <c r="F17" i="51"/>
  <c r="F38" i="51" s="1"/>
  <c r="F40" i="51" s="1"/>
  <c r="E17" i="51"/>
  <c r="E38" i="51" s="1"/>
  <c r="E40" i="51" s="1"/>
  <c r="D17" i="51"/>
  <c r="D38" i="51" s="1"/>
  <c r="D40" i="51" s="1"/>
  <c r="C17" i="51"/>
  <c r="C38" i="51" s="1"/>
  <c r="C40" i="51" s="1"/>
  <c r="AA17" i="52"/>
  <c r="AA38" i="52" s="1"/>
  <c r="AA40" i="52" s="1"/>
  <c r="Y17" i="52"/>
  <c r="Y38" i="52" s="1"/>
  <c r="Y40" i="52" s="1"/>
  <c r="X17" i="52"/>
  <c r="W17" i="52"/>
  <c r="W38" i="52" s="1"/>
  <c r="V17" i="52"/>
  <c r="V38" i="52" s="1"/>
  <c r="U17" i="52"/>
  <c r="U38" i="52" s="1"/>
  <c r="T17" i="52"/>
  <c r="T38" i="52" s="1"/>
  <c r="S17" i="52"/>
  <c r="S38" i="52" s="1"/>
  <c r="R17" i="52"/>
  <c r="R38" i="52" s="1"/>
  <c r="Q17" i="52"/>
  <c r="Q38" i="52" s="1"/>
  <c r="P17" i="52"/>
  <c r="P38" i="52" s="1"/>
  <c r="O17" i="52"/>
  <c r="O38" i="52" s="1"/>
  <c r="N17" i="52"/>
  <c r="N38" i="52" s="1"/>
  <c r="M17" i="52"/>
  <c r="M38" i="52" s="1"/>
  <c r="L17" i="52"/>
  <c r="L38" i="52" s="1"/>
  <c r="K17" i="52"/>
  <c r="K38" i="52" s="1"/>
  <c r="J17" i="52"/>
  <c r="J38" i="52" s="1"/>
  <c r="I17" i="52"/>
  <c r="I38" i="52" s="1"/>
  <c r="H17" i="52"/>
  <c r="H38" i="52" s="1"/>
  <c r="G17" i="52"/>
  <c r="G38" i="52" s="1"/>
  <c r="G40" i="52" s="1"/>
  <c r="H39" i="52" s="1"/>
  <c r="F17" i="52"/>
  <c r="F38" i="52" s="1"/>
  <c r="F40" i="52" s="1"/>
  <c r="E17" i="52"/>
  <c r="E38" i="52" s="1"/>
  <c r="E40" i="52" s="1"/>
  <c r="D17" i="52"/>
  <c r="D38" i="52" s="1"/>
  <c r="D40" i="52" s="1"/>
  <c r="C17" i="52"/>
  <c r="C38" i="52" s="1"/>
  <c r="C40" i="52" s="1"/>
  <c r="AA17" i="53"/>
  <c r="AA38" i="53" s="1"/>
  <c r="AA40" i="53" s="1"/>
  <c r="Y17" i="53"/>
  <c r="Y38" i="53" s="1"/>
  <c r="Y40" i="53" s="1"/>
  <c r="X17" i="53"/>
  <c r="W17" i="53"/>
  <c r="W38" i="53" s="1"/>
  <c r="V17" i="53"/>
  <c r="V38" i="53" s="1"/>
  <c r="U17" i="53"/>
  <c r="U38" i="53" s="1"/>
  <c r="T17" i="53"/>
  <c r="T38" i="53" s="1"/>
  <c r="S17" i="53"/>
  <c r="S38" i="53" s="1"/>
  <c r="R17" i="53"/>
  <c r="R38" i="53" s="1"/>
  <c r="Q17" i="53"/>
  <c r="Q38" i="53" s="1"/>
  <c r="P17" i="53"/>
  <c r="P38" i="53" s="1"/>
  <c r="O17" i="53"/>
  <c r="O38" i="53" s="1"/>
  <c r="N17" i="53"/>
  <c r="N38" i="53" s="1"/>
  <c r="M17" i="53"/>
  <c r="M38" i="53" s="1"/>
  <c r="L17" i="53"/>
  <c r="L38" i="53" s="1"/>
  <c r="K17" i="53"/>
  <c r="K38" i="53" s="1"/>
  <c r="J17" i="53"/>
  <c r="J38" i="53" s="1"/>
  <c r="I17" i="53"/>
  <c r="I38" i="53" s="1"/>
  <c r="H17" i="53"/>
  <c r="H38" i="53" s="1"/>
  <c r="G17" i="53"/>
  <c r="G38" i="53" s="1"/>
  <c r="G40" i="53" s="1"/>
  <c r="H39" i="53" s="1"/>
  <c r="F17" i="53"/>
  <c r="F38" i="53" s="1"/>
  <c r="F40" i="53" s="1"/>
  <c r="E17" i="53"/>
  <c r="E38" i="53" s="1"/>
  <c r="E40" i="53" s="1"/>
  <c r="D17" i="53"/>
  <c r="D38" i="53" s="1"/>
  <c r="D40" i="53" s="1"/>
  <c r="C17" i="53"/>
  <c r="C38" i="53" s="1"/>
  <c r="C40" i="53" s="1"/>
  <c r="AA17" i="54"/>
  <c r="AA38" i="54" s="1"/>
  <c r="AA40" i="54" s="1"/>
  <c r="Y17" i="54"/>
  <c r="Y38" i="54" s="1"/>
  <c r="Y40" i="54" s="1"/>
  <c r="X17" i="54"/>
  <c r="W17" i="54"/>
  <c r="W38" i="54" s="1"/>
  <c r="V17" i="54"/>
  <c r="V38" i="54" s="1"/>
  <c r="U17" i="54"/>
  <c r="U38" i="54" s="1"/>
  <c r="T17" i="54"/>
  <c r="T38" i="54" s="1"/>
  <c r="S17" i="54"/>
  <c r="S38" i="54" s="1"/>
  <c r="R17" i="54"/>
  <c r="R38" i="54" s="1"/>
  <c r="Q17" i="54"/>
  <c r="Q38" i="54" s="1"/>
  <c r="P17" i="54"/>
  <c r="P38" i="54" s="1"/>
  <c r="O17" i="54"/>
  <c r="O38" i="54" s="1"/>
  <c r="N17" i="54"/>
  <c r="N38" i="54" s="1"/>
  <c r="M17" i="54"/>
  <c r="M38" i="54" s="1"/>
  <c r="L17" i="54"/>
  <c r="L38" i="54" s="1"/>
  <c r="K17" i="54"/>
  <c r="K38" i="54" s="1"/>
  <c r="J17" i="54"/>
  <c r="J38" i="54" s="1"/>
  <c r="I17" i="54"/>
  <c r="I38" i="54" s="1"/>
  <c r="H17" i="54"/>
  <c r="H38" i="54" s="1"/>
  <c r="G17" i="54"/>
  <c r="G38" i="54" s="1"/>
  <c r="G40" i="54" s="1"/>
  <c r="H39" i="54" s="1"/>
  <c r="F17" i="54"/>
  <c r="F38" i="54" s="1"/>
  <c r="F40" i="54" s="1"/>
  <c r="E17" i="54"/>
  <c r="E38" i="54" s="1"/>
  <c r="E40" i="54" s="1"/>
  <c r="D17" i="54"/>
  <c r="D38" i="54" s="1"/>
  <c r="D40" i="54" s="1"/>
  <c r="C17" i="54"/>
  <c r="C38" i="54" s="1"/>
  <c r="C40" i="54" s="1"/>
  <c r="AA17" i="55"/>
  <c r="AA38" i="55" s="1"/>
  <c r="AA40" i="55" s="1"/>
  <c r="Y17" i="55"/>
  <c r="Y38" i="55" s="1"/>
  <c r="Y40" i="55" s="1"/>
  <c r="X17" i="55"/>
  <c r="W17" i="55"/>
  <c r="W38" i="55" s="1"/>
  <c r="V17" i="55"/>
  <c r="V38" i="55" s="1"/>
  <c r="U17" i="55"/>
  <c r="U38" i="55" s="1"/>
  <c r="T17" i="55"/>
  <c r="T38" i="55" s="1"/>
  <c r="S17" i="55"/>
  <c r="S38" i="55" s="1"/>
  <c r="R17" i="55"/>
  <c r="R38" i="55" s="1"/>
  <c r="Q17" i="55"/>
  <c r="Q38" i="55" s="1"/>
  <c r="P17" i="55"/>
  <c r="P38" i="55" s="1"/>
  <c r="O17" i="55"/>
  <c r="O38" i="55" s="1"/>
  <c r="N17" i="55"/>
  <c r="N38" i="55" s="1"/>
  <c r="M17" i="55"/>
  <c r="M38" i="55" s="1"/>
  <c r="L17" i="55"/>
  <c r="L38" i="55" s="1"/>
  <c r="K17" i="55"/>
  <c r="K38" i="55" s="1"/>
  <c r="J17" i="55"/>
  <c r="J38" i="55" s="1"/>
  <c r="I17" i="55"/>
  <c r="I38" i="55" s="1"/>
  <c r="H17" i="55"/>
  <c r="H38" i="55" s="1"/>
  <c r="G17" i="55"/>
  <c r="G38" i="55" s="1"/>
  <c r="G40" i="55" s="1"/>
  <c r="H39" i="55" s="1"/>
  <c r="F17" i="55"/>
  <c r="F38" i="55" s="1"/>
  <c r="F40" i="55" s="1"/>
  <c r="E17" i="55"/>
  <c r="E38" i="55" s="1"/>
  <c r="E40" i="55" s="1"/>
  <c r="D17" i="55"/>
  <c r="D38" i="55" s="1"/>
  <c r="D40" i="55" s="1"/>
  <c r="C17" i="55"/>
  <c r="C38" i="55" s="1"/>
  <c r="C40" i="55" s="1"/>
  <c r="AA17" i="56"/>
  <c r="AA38" i="56" s="1"/>
  <c r="AA40" i="56" s="1"/>
  <c r="Y17" i="56"/>
  <c r="Y38" i="56" s="1"/>
  <c r="X17" i="56"/>
  <c r="W17" i="56"/>
  <c r="W38" i="56" s="1"/>
  <c r="V17" i="56"/>
  <c r="V38" i="56" s="1"/>
  <c r="U17" i="56"/>
  <c r="U38" i="56" s="1"/>
  <c r="T17" i="56"/>
  <c r="T38" i="56" s="1"/>
  <c r="S17" i="56"/>
  <c r="S38" i="56" s="1"/>
  <c r="R17" i="56"/>
  <c r="R38" i="56" s="1"/>
  <c r="Q17" i="56"/>
  <c r="Q38" i="56" s="1"/>
  <c r="P17" i="56"/>
  <c r="P38" i="56" s="1"/>
  <c r="O17" i="56"/>
  <c r="O38" i="56" s="1"/>
  <c r="N17" i="56"/>
  <c r="N38" i="56" s="1"/>
  <c r="M17" i="56"/>
  <c r="M38" i="56" s="1"/>
  <c r="L17" i="56"/>
  <c r="L38" i="56" s="1"/>
  <c r="K17" i="56"/>
  <c r="K38" i="56" s="1"/>
  <c r="J17" i="56"/>
  <c r="J38" i="56" s="1"/>
  <c r="I17" i="56"/>
  <c r="I38" i="56" s="1"/>
  <c r="H17" i="56"/>
  <c r="H38" i="56" s="1"/>
  <c r="G17" i="56"/>
  <c r="G38" i="56" s="1"/>
  <c r="G40" i="56" s="1"/>
  <c r="H39" i="56" s="1"/>
  <c r="F17" i="56"/>
  <c r="F38" i="56" s="1"/>
  <c r="F40" i="56" s="1"/>
  <c r="E17" i="56"/>
  <c r="E38" i="56" s="1"/>
  <c r="E40" i="56" s="1"/>
  <c r="D17" i="56"/>
  <c r="D38" i="56" s="1"/>
  <c r="D40" i="56" s="1"/>
  <c r="C17" i="56"/>
  <c r="C38" i="56" s="1"/>
  <c r="C40" i="56" s="1"/>
  <c r="AA17" i="57"/>
  <c r="AA38" i="57" s="1"/>
  <c r="AA40" i="57" s="1"/>
  <c r="Y17" i="57"/>
  <c r="Y38" i="57" s="1"/>
  <c r="Y40" i="57" s="1"/>
  <c r="X17" i="57"/>
  <c r="W17" i="57"/>
  <c r="W38" i="57" s="1"/>
  <c r="V17" i="57"/>
  <c r="V38" i="57" s="1"/>
  <c r="U17" i="57"/>
  <c r="U38" i="57" s="1"/>
  <c r="T17" i="57"/>
  <c r="T38" i="57" s="1"/>
  <c r="S17" i="57"/>
  <c r="S38" i="57" s="1"/>
  <c r="R17" i="57"/>
  <c r="R38" i="57" s="1"/>
  <c r="Q17" i="57"/>
  <c r="Q38" i="57" s="1"/>
  <c r="P17" i="57"/>
  <c r="P38" i="57" s="1"/>
  <c r="O17" i="57"/>
  <c r="O38" i="57" s="1"/>
  <c r="N17" i="57"/>
  <c r="N38" i="57" s="1"/>
  <c r="M17" i="57"/>
  <c r="M38" i="57" s="1"/>
  <c r="L17" i="57"/>
  <c r="L38" i="57" s="1"/>
  <c r="K17" i="57"/>
  <c r="K38" i="57" s="1"/>
  <c r="J17" i="57"/>
  <c r="J38" i="57" s="1"/>
  <c r="I17" i="57"/>
  <c r="I38" i="57" s="1"/>
  <c r="H17" i="57"/>
  <c r="H38" i="57" s="1"/>
  <c r="G17" i="57"/>
  <c r="G38" i="57" s="1"/>
  <c r="G40" i="57" s="1"/>
  <c r="H39" i="57" s="1"/>
  <c r="F17" i="57"/>
  <c r="F38" i="57" s="1"/>
  <c r="F40" i="57" s="1"/>
  <c r="E17" i="57"/>
  <c r="E38" i="57" s="1"/>
  <c r="E40" i="57" s="1"/>
  <c r="D17" i="57"/>
  <c r="D38" i="57" s="1"/>
  <c r="D40" i="57" s="1"/>
  <c r="C17" i="57"/>
  <c r="C38" i="57" s="1"/>
  <c r="C40" i="57" s="1"/>
  <c r="AA17" i="58"/>
  <c r="AA38" i="58" s="1"/>
  <c r="AA40" i="58" s="1"/>
  <c r="Y17" i="58"/>
  <c r="Y38" i="58" s="1"/>
  <c r="Y40" i="58" s="1"/>
  <c r="X17" i="58"/>
  <c r="W17" i="58"/>
  <c r="W38" i="58" s="1"/>
  <c r="V17" i="58"/>
  <c r="V38" i="58" s="1"/>
  <c r="U17" i="58"/>
  <c r="U38" i="58" s="1"/>
  <c r="T17" i="58"/>
  <c r="T38" i="58" s="1"/>
  <c r="S17" i="58"/>
  <c r="S38" i="58" s="1"/>
  <c r="R17" i="58"/>
  <c r="R38" i="58" s="1"/>
  <c r="Q17" i="58"/>
  <c r="Q38" i="58" s="1"/>
  <c r="P17" i="58"/>
  <c r="P38" i="58" s="1"/>
  <c r="O17" i="58"/>
  <c r="O38" i="58" s="1"/>
  <c r="N17" i="58"/>
  <c r="N38" i="58" s="1"/>
  <c r="M17" i="58"/>
  <c r="M38" i="58" s="1"/>
  <c r="L17" i="58"/>
  <c r="L38" i="58" s="1"/>
  <c r="K17" i="58"/>
  <c r="K38" i="58" s="1"/>
  <c r="J17" i="58"/>
  <c r="J38" i="58" s="1"/>
  <c r="I17" i="58"/>
  <c r="I38" i="58" s="1"/>
  <c r="H17" i="58"/>
  <c r="H38" i="58" s="1"/>
  <c r="G17" i="58"/>
  <c r="G38" i="58" s="1"/>
  <c r="G40" i="58" s="1"/>
  <c r="H39" i="58" s="1"/>
  <c r="F17" i="58"/>
  <c r="F38" i="58" s="1"/>
  <c r="F40" i="58" s="1"/>
  <c r="E17" i="58"/>
  <c r="E38" i="58" s="1"/>
  <c r="E40" i="58" s="1"/>
  <c r="D17" i="58"/>
  <c r="D38" i="58" s="1"/>
  <c r="D40" i="58" s="1"/>
  <c r="C17" i="58"/>
  <c r="C38" i="58" s="1"/>
  <c r="C40" i="58" s="1"/>
  <c r="AA17" i="59"/>
  <c r="AA38" i="59" s="1"/>
  <c r="AA40" i="59" s="1"/>
  <c r="Y17" i="59"/>
  <c r="Y38" i="59" s="1"/>
  <c r="Y40" i="59" s="1"/>
  <c r="X17" i="59"/>
  <c r="W17" i="59"/>
  <c r="W38" i="59" s="1"/>
  <c r="V17" i="59"/>
  <c r="V38" i="59" s="1"/>
  <c r="U17" i="59"/>
  <c r="U38" i="59" s="1"/>
  <c r="T17" i="59"/>
  <c r="T38" i="59" s="1"/>
  <c r="S17" i="59"/>
  <c r="S38" i="59" s="1"/>
  <c r="R17" i="59"/>
  <c r="R38" i="59" s="1"/>
  <c r="Q17" i="59"/>
  <c r="Q38" i="59" s="1"/>
  <c r="P17" i="59"/>
  <c r="P38" i="59" s="1"/>
  <c r="O17" i="59"/>
  <c r="O38" i="59" s="1"/>
  <c r="N17" i="59"/>
  <c r="N38" i="59" s="1"/>
  <c r="M17" i="59"/>
  <c r="M38" i="59" s="1"/>
  <c r="L17" i="59"/>
  <c r="L38" i="59" s="1"/>
  <c r="K17" i="59"/>
  <c r="K38" i="59" s="1"/>
  <c r="J17" i="59"/>
  <c r="J38" i="59" s="1"/>
  <c r="I17" i="59"/>
  <c r="I38" i="59" s="1"/>
  <c r="H17" i="59"/>
  <c r="H38" i="59" s="1"/>
  <c r="G17" i="59"/>
  <c r="G38" i="59" s="1"/>
  <c r="G40" i="59" s="1"/>
  <c r="H39" i="59" s="1"/>
  <c r="F17" i="59"/>
  <c r="F38" i="59" s="1"/>
  <c r="F40" i="59" s="1"/>
  <c r="E17" i="59"/>
  <c r="E38" i="59" s="1"/>
  <c r="E40" i="59" s="1"/>
  <c r="D17" i="59"/>
  <c r="D38" i="59" s="1"/>
  <c r="D40" i="59" s="1"/>
  <c r="C17" i="59"/>
  <c r="C38" i="59" s="1"/>
  <c r="C40" i="59" s="1"/>
  <c r="AA17" i="60"/>
  <c r="AA38" i="60" s="1"/>
  <c r="AA40" i="60" s="1"/>
  <c r="Y17" i="60"/>
  <c r="Y38" i="60" s="1"/>
  <c r="X17" i="60"/>
  <c r="W17" i="60"/>
  <c r="W38" i="60" s="1"/>
  <c r="V17" i="60"/>
  <c r="V38" i="60" s="1"/>
  <c r="U17" i="60"/>
  <c r="U38" i="60" s="1"/>
  <c r="T17" i="60"/>
  <c r="T38" i="60" s="1"/>
  <c r="S17" i="60"/>
  <c r="S38" i="60" s="1"/>
  <c r="R17" i="60"/>
  <c r="R38" i="60" s="1"/>
  <c r="Q17" i="60"/>
  <c r="Q38" i="60" s="1"/>
  <c r="P17" i="60"/>
  <c r="P38" i="60" s="1"/>
  <c r="O17" i="60"/>
  <c r="O38" i="60" s="1"/>
  <c r="N17" i="60"/>
  <c r="N38" i="60" s="1"/>
  <c r="M17" i="60"/>
  <c r="M38" i="60" s="1"/>
  <c r="L17" i="60"/>
  <c r="L38" i="60" s="1"/>
  <c r="K17" i="60"/>
  <c r="K38" i="60" s="1"/>
  <c r="J17" i="60"/>
  <c r="J38" i="60" s="1"/>
  <c r="I17" i="60"/>
  <c r="I38" i="60" s="1"/>
  <c r="H17" i="60"/>
  <c r="H38" i="60" s="1"/>
  <c r="G17" i="60"/>
  <c r="G38" i="60" s="1"/>
  <c r="G40" i="60" s="1"/>
  <c r="H39" i="60" s="1"/>
  <c r="F17" i="60"/>
  <c r="F38" i="60" s="1"/>
  <c r="F40" i="60" s="1"/>
  <c r="E17" i="60"/>
  <c r="E38" i="60" s="1"/>
  <c r="E40" i="60" s="1"/>
  <c r="D17" i="60"/>
  <c r="D38" i="60" s="1"/>
  <c r="D40" i="60" s="1"/>
  <c r="C17" i="60"/>
  <c r="C38" i="60" s="1"/>
  <c r="C40" i="60" s="1"/>
  <c r="AA17" i="61"/>
  <c r="AA38" i="61" s="1"/>
  <c r="AA40" i="61" s="1"/>
  <c r="Y17" i="61"/>
  <c r="Y38" i="61" s="1"/>
  <c r="Y40" i="61" s="1"/>
  <c r="X17" i="61"/>
  <c r="W17" i="61"/>
  <c r="W38" i="61" s="1"/>
  <c r="V17" i="61"/>
  <c r="V38" i="61" s="1"/>
  <c r="U17" i="61"/>
  <c r="U38" i="61" s="1"/>
  <c r="T17" i="61"/>
  <c r="T38" i="61" s="1"/>
  <c r="S17" i="61"/>
  <c r="S38" i="61" s="1"/>
  <c r="R17" i="61"/>
  <c r="R38" i="61" s="1"/>
  <c r="Q17" i="61"/>
  <c r="Q38" i="61" s="1"/>
  <c r="P17" i="61"/>
  <c r="P38" i="61" s="1"/>
  <c r="O17" i="61"/>
  <c r="O38" i="61" s="1"/>
  <c r="N17" i="61"/>
  <c r="N38" i="61" s="1"/>
  <c r="M17" i="61"/>
  <c r="M38" i="61" s="1"/>
  <c r="L17" i="61"/>
  <c r="L38" i="61" s="1"/>
  <c r="K17" i="61"/>
  <c r="K38" i="61" s="1"/>
  <c r="J17" i="61"/>
  <c r="J38" i="61" s="1"/>
  <c r="I17" i="61"/>
  <c r="I38" i="61" s="1"/>
  <c r="H17" i="61"/>
  <c r="H38" i="61" s="1"/>
  <c r="G17" i="61"/>
  <c r="G38" i="61" s="1"/>
  <c r="G40" i="61" s="1"/>
  <c r="H39" i="61" s="1"/>
  <c r="F17" i="61"/>
  <c r="F38" i="61" s="1"/>
  <c r="F40" i="61" s="1"/>
  <c r="E17" i="61"/>
  <c r="E38" i="61" s="1"/>
  <c r="E40" i="61" s="1"/>
  <c r="D17" i="61"/>
  <c r="D38" i="61" s="1"/>
  <c r="D40" i="61" s="1"/>
  <c r="C17" i="61"/>
  <c r="C38" i="61" s="1"/>
  <c r="C40" i="61" s="1"/>
  <c r="AA17" i="62"/>
  <c r="AA38" i="62" s="1"/>
  <c r="AA40" i="62" s="1"/>
  <c r="Y17" i="62"/>
  <c r="Y38" i="62" s="1"/>
  <c r="Y40" i="62" s="1"/>
  <c r="X17" i="62"/>
  <c r="W17" i="62"/>
  <c r="W38" i="62" s="1"/>
  <c r="V17" i="62"/>
  <c r="V38" i="62" s="1"/>
  <c r="U17" i="62"/>
  <c r="U38" i="62" s="1"/>
  <c r="T17" i="62"/>
  <c r="T38" i="62" s="1"/>
  <c r="S17" i="62"/>
  <c r="S38" i="62" s="1"/>
  <c r="R17" i="62"/>
  <c r="R38" i="62" s="1"/>
  <c r="Q17" i="62"/>
  <c r="Q38" i="62" s="1"/>
  <c r="P17" i="62"/>
  <c r="P38" i="62" s="1"/>
  <c r="O17" i="62"/>
  <c r="O38" i="62" s="1"/>
  <c r="N17" i="62"/>
  <c r="N38" i="62" s="1"/>
  <c r="M17" i="62"/>
  <c r="M38" i="62" s="1"/>
  <c r="L17" i="62"/>
  <c r="L38" i="62" s="1"/>
  <c r="K17" i="62"/>
  <c r="K38" i="62" s="1"/>
  <c r="J17" i="62"/>
  <c r="J38" i="62" s="1"/>
  <c r="I17" i="62"/>
  <c r="I38" i="62" s="1"/>
  <c r="H17" i="62"/>
  <c r="H38" i="62" s="1"/>
  <c r="G17" i="62"/>
  <c r="G38" i="62" s="1"/>
  <c r="G40" i="62" s="1"/>
  <c r="H39" i="62" s="1"/>
  <c r="F17" i="62"/>
  <c r="F38" i="62" s="1"/>
  <c r="F40" i="62" s="1"/>
  <c r="E17" i="62"/>
  <c r="E38" i="62" s="1"/>
  <c r="E40" i="62" s="1"/>
  <c r="D17" i="62"/>
  <c r="D38" i="62" s="1"/>
  <c r="D40" i="62" s="1"/>
  <c r="C17" i="62"/>
  <c r="C38" i="62" s="1"/>
  <c r="C40" i="62" s="1"/>
  <c r="AA17" i="63"/>
  <c r="AA38" i="63" s="1"/>
  <c r="AA40" i="63" s="1"/>
  <c r="Y17" i="63"/>
  <c r="Y38" i="63" s="1"/>
  <c r="Y40" i="63" s="1"/>
  <c r="X17" i="63"/>
  <c r="W17" i="63"/>
  <c r="W38" i="63" s="1"/>
  <c r="V17" i="63"/>
  <c r="V38" i="63" s="1"/>
  <c r="U17" i="63"/>
  <c r="U38" i="63" s="1"/>
  <c r="T17" i="63"/>
  <c r="T38" i="63" s="1"/>
  <c r="S17" i="63"/>
  <c r="S38" i="63" s="1"/>
  <c r="R17" i="63"/>
  <c r="R38" i="63" s="1"/>
  <c r="Q17" i="63"/>
  <c r="Q38" i="63" s="1"/>
  <c r="P17" i="63"/>
  <c r="P38" i="63" s="1"/>
  <c r="O17" i="63"/>
  <c r="O38" i="63" s="1"/>
  <c r="N17" i="63"/>
  <c r="N38" i="63" s="1"/>
  <c r="M17" i="63"/>
  <c r="M38" i="63" s="1"/>
  <c r="L17" i="63"/>
  <c r="L38" i="63" s="1"/>
  <c r="K17" i="63"/>
  <c r="K38" i="63" s="1"/>
  <c r="J17" i="63"/>
  <c r="J38" i="63" s="1"/>
  <c r="I17" i="63"/>
  <c r="I38" i="63" s="1"/>
  <c r="H17" i="63"/>
  <c r="H38" i="63" s="1"/>
  <c r="G17" i="63"/>
  <c r="G38" i="63" s="1"/>
  <c r="G40" i="63" s="1"/>
  <c r="H39" i="63" s="1"/>
  <c r="F17" i="63"/>
  <c r="F38" i="63" s="1"/>
  <c r="F40" i="63" s="1"/>
  <c r="E17" i="63"/>
  <c r="E38" i="63" s="1"/>
  <c r="E40" i="63" s="1"/>
  <c r="D17" i="63"/>
  <c r="D38" i="63" s="1"/>
  <c r="D40" i="63" s="1"/>
  <c r="C17" i="63"/>
  <c r="C38" i="63" s="1"/>
  <c r="C40" i="63" s="1"/>
  <c r="AA17" i="64"/>
  <c r="AA38" i="64" s="1"/>
  <c r="AA40" i="64" s="1"/>
  <c r="Y17" i="64"/>
  <c r="Y38" i="64" s="1"/>
  <c r="Y40" i="64" s="1"/>
  <c r="X17" i="64"/>
  <c r="W17" i="64"/>
  <c r="W38" i="64" s="1"/>
  <c r="V17" i="64"/>
  <c r="V38" i="64" s="1"/>
  <c r="U17" i="64"/>
  <c r="U38" i="64" s="1"/>
  <c r="T17" i="64"/>
  <c r="T38" i="64" s="1"/>
  <c r="S17" i="64"/>
  <c r="S38" i="64" s="1"/>
  <c r="R17" i="64"/>
  <c r="R38" i="64" s="1"/>
  <c r="Q17" i="64"/>
  <c r="Q38" i="64" s="1"/>
  <c r="P17" i="64"/>
  <c r="P38" i="64" s="1"/>
  <c r="O17" i="64"/>
  <c r="O38" i="64" s="1"/>
  <c r="N17" i="64"/>
  <c r="N38" i="64" s="1"/>
  <c r="M17" i="64"/>
  <c r="M38" i="64" s="1"/>
  <c r="L17" i="64"/>
  <c r="L38" i="64" s="1"/>
  <c r="K17" i="64"/>
  <c r="K38" i="64" s="1"/>
  <c r="J17" i="64"/>
  <c r="J38" i="64" s="1"/>
  <c r="I17" i="64"/>
  <c r="I38" i="64" s="1"/>
  <c r="H17" i="64"/>
  <c r="H38" i="64" s="1"/>
  <c r="G17" i="64"/>
  <c r="G38" i="64" s="1"/>
  <c r="G40" i="64" s="1"/>
  <c r="H39" i="64" s="1"/>
  <c r="F17" i="64"/>
  <c r="F38" i="64" s="1"/>
  <c r="F40" i="64" s="1"/>
  <c r="E17" i="64"/>
  <c r="E38" i="64" s="1"/>
  <c r="E40" i="64" s="1"/>
  <c r="D17" i="64"/>
  <c r="D38" i="64" s="1"/>
  <c r="D40" i="64" s="1"/>
  <c r="C17" i="64"/>
  <c r="C38" i="64" s="1"/>
  <c r="C40" i="64" s="1"/>
  <c r="AA17" i="65"/>
  <c r="AA38" i="65" s="1"/>
  <c r="AA40" i="65" s="1"/>
  <c r="Y17" i="65"/>
  <c r="Y38" i="65" s="1"/>
  <c r="Y40" i="65" s="1"/>
  <c r="X17" i="65"/>
  <c r="W17" i="65"/>
  <c r="W38" i="65" s="1"/>
  <c r="V17" i="65"/>
  <c r="V38" i="65" s="1"/>
  <c r="U17" i="65"/>
  <c r="U38" i="65" s="1"/>
  <c r="T17" i="65"/>
  <c r="T38" i="65" s="1"/>
  <c r="S17" i="65"/>
  <c r="S38" i="65" s="1"/>
  <c r="R17" i="65"/>
  <c r="R38" i="65" s="1"/>
  <c r="Q17" i="65"/>
  <c r="Q38" i="65" s="1"/>
  <c r="P17" i="65"/>
  <c r="P38" i="65" s="1"/>
  <c r="O17" i="65"/>
  <c r="O38" i="65" s="1"/>
  <c r="N17" i="65"/>
  <c r="N38" i="65" s="1"/>
  <c r="M17" i="65"/>
  <c r="M38" i="65" s="1"/>
  <c r="L17" i="65"/>
  <c r="L38" i="65" s="1"/>
  <c r="K17" i="65"/>
  <c r="K38" i="65" s="1"/>
  <c r="J17" i="65"/>
  <c r="J38" i="65" s="1"/>
  <c r="I17" i="65"/>
  <c r="I38" i="65" s="1"/>
  <c r="H17" i="65"/>
  <c r="H38" i="65" s="1"/>
  <c r="G17" i="65"/>
  <c r="G38" i="65" s="1"/>
  <c r="G40" i="65" s="1"/>
  <c r="H39" i="65" s="1"/>
  <c r="F17" i="65"/>
  <c r="F38" i="65" s="1"/>
  <c r="F40" i="65" s="1"/>
  <c r="E17" i="65"/>
  <c r="E38" i="65" s="1"/>
  <c r="E40" i="65" s="1"/>
  <c r="D17" i="65"/>
  <c r="D38" i="65" s="1"/>
  <c r="D40" i="65" s="1"/>
  <c r="C17" i="65"/>
  <c r="C38" i="65" s="1"/>
  <c r="C40" i="65" s="1"/>
  <c r="AA17" i="66"/>
  <c r="AA38" i="66" s="1"/>
  <c r="AA40" i="66" s="1"/>
  <c r="Y17" i="66"/>
  <c r="Y38" i="66" s="1"/>
  <c r="Y40" i="66" s="1"/>
  <c r="X17" i="66"/>
  <c r="X38" i="66" s="1"/>
  <c r="W17" i="66"/>
  <c r="W38" i="66" s="1"/>
  <c r="V17" i="66"/>
  <c r="V38" i="66" s="1"/>
  <c r="U17" i="66"/>
  <c r="U38" i="66" s="1"/>
  <c r="T17" i="66"/>
  <c r="T38" i="66" s="1"/>
  <c r="S17" i="66"/>
  <c r="S38" i="66" s="1"/>
  <c r="R17" i="66"/>
  <c r="R38" i="66" s="1"/>
  <c r="Q17" i="66"/>
  <c r="Q38" i="66" s="1"/>
  <c r="P17" i="66"/>
  <c r="P38" i="66" s="1"/>
  <c r="O17" i="66"/>
  <c r="O38" i="66" s="1"/>
  <c r="N17" i="66"/>
  <c r="N38" i="66" s="1"/>
  <c r="M17" i="66"/>
  <c r="M38" i="66" s="1"/>
  <c r="L17" i="66"/>
  <c r="L38" i="66" s="1"/>
  <c r="K17" i="66"/>
  <c r="K38" i="66" s="1"/>
  <c r="J17" i="66"/>
  <c r="J38" i="66" s="1"/>
  <c r="I17" i="66"/>
  <c r="I38" i="66" s="1"/>
  <c r="H17" i="66"/>
  <c r="H38" i="66" s="1"/>
  <c r="G17" i="66"/>
  <c r="G38" i="66" s="1"/>
  <c r="G40" i="66" s="1"/>
  <c r="H39" i="66" s="1"/>
  <c r="H40" i="66" s="1"/>
  <c r="I39" i="66" s="1"/>
  <c r="F17" i="66"/>
  <c r="F38" i="66" s="1"/>
  <c r="F40" i="66" s="1"/>
  <c r="E17" i="66"/>
  <c r="E38" i="66" s="1"/>
  <c r="E40" i="66" s="1"/>
  <c r="D17" i="66"/>
  <c r="D38" i="66" s="1"/>
  <c r="D40" i="66" s="1"/>
  <c r="C17" i="66"/>
  <c r="C38" i="66" s="1"/>
  <c r="C40" i="66" s="1"/>
  <c r="AA17" i="67"/>
  <c r="AA38" i="67" s="1"/>
  <c r="AA40" i="67" s="1"/>
  <c r="Y17" i="67"/>
  <c r="Y38" i="67" s="1"/>
  <c r="Y40" i="67" s="1"/>
  <c r="X17" i="67"/>
  <c r="W17" i="67"/>
  <c r="W38" i="67" s="1"/>
  <c r="V17" i="67"/>
  <c r="V38" i="67" s="1"/>
  <c r="U17" i="67"/>
  <c r="U38" i="67" s="1"/>
  <c r="T17" i="67"/>
  <c r="T38" i="67" s="1"/>
  <c r="S17" i="67"/>
  <c r="S38" i="67" s="1"/>
  <c r="R17" i="67"/>
  <c r="R38" i="67" s="1"/>
  <c r="Q17" i="67"/>
  <c r="Q38" i="67" s="1"/>
  <c r="P17" i="67"/>
  <c r="P38" i="67" s="1"/>
  <c r="O17" i="67"/>
  <c r="O38" i="67" s="1"/>
  <c r="N17" i="67"/>
  <c r="N38" i="67" s="1"/>
  <c r="M17" i="67"/>
  <c r="M38" i="67" s="1"/>
  <c r="L17" i="67"/>
  <c r="L38" i="67" s="1"/>
  <c r="K17" i="67"/>
  <c r="K38" i="67" s="1"/>
  <c r="J17" i="67"/>
  <c r="J38" i="67" s="1"/>
  <c r="I17" i="67"/>
  <c r="I38" i="67" s="1"/>
  <c r="H17" i="67"/>
  <c r="H38" i="67" s="1"/>
  <c r="G17" i="67"/>
  <c r="G38" i="67" s="1"/>
  <c r="G40" i="67" s="1"/>
  <c r="H39" i="67" s="1"/>
  <c r="H40" i="67" s="1"/>
  <c r="I39" i="67" s="1"/>
  <c r="F17" i="67"/>
  <c r="F38" i="67" s="1"/>
  <c r="F40" i="67" s="1"/>
  <c r="E17" i="67"/>
  <c r="E38" i="67" s="1"/>
  <c r="E40" i="67" s="1"/>
  <c r="D17" i="67"/>
  <c r="D38" i="67" s="1"/>
  <c r="D40" i="67" s="1"/>
  <c r="C17" i="67"/>
  <c r="C38" i="67" s="1"/>
  <c r="C40" i="67" s="1"/>
  <c r="AA17" i="68"/>
  <c r="AA38" i="68" s="1"/>
  <c r="AA40" i="68" s="1"/>
  <c r="Y17" i="68"/>
  <c r="Y38" i="68" s="1"/>
  <c r="Y40" i="68" s="1"/>
  <c r="X17" i="68"/>
  <c r="W17" i="68"/>
  <c r="W38" i="68" s="1"/>
  <c r="V17" i="68"/>
  <c r="V38" i="68" s="1"/>
  <c r="U17" i="68"/>
  <c r="U38" i="68" s="1"/>
  <c r="T17" i="68"/>
  <c r="T38" i="68" s="1"/>
  <c r="S17" i="68"/>
  <c r="S38" i="68" s="1"/>
  <c r="R17" i="68"/>
  <c r="R38" i="68" s="1"/>
  <c r="Q17" i="68"/>
  <c r="Q38" i="68" s="1"/>
  <c r="P17" i="68"/>
  <c r="P38" i="68" s="1"/>
  <c r="O17" i="68"/>
  <c r="O38" i="68" s="1"/>
  <c r="N17" i="68"/>
  <c r="N38" i="68" s="1"/>
  <c r="M17" i="68"/>
  <c r="M38" i="68" s="1"/>
  <c r="L17" i="68"/>
  <c r="L38" i="68" s="1"/>
  <c r="K17" i="68"/>
  <c r="K38" i="68" s="1"/>
  <c r="J17" i="68"/>
  <c r="J38" i="68" s="1"/>
  <c r="I17" i="68"/>
  <c r="I38" i="68" s="1"/>
  <c r="H17" i="68"/>
  <c r="H38" i="68" s="1"/>
  <c r="G17" i="68"/>
  <c r="G38" i="68" s="1"/>
  <c r="G40" i="68" s="1"/>
  <c r="H39" i="68" s="1"/>
  <c r="H40" i="68" s="1"/>
  <c r="I39" i="68" s="1"/>
  <c r="F17" i="68"/>
  <c r="F38" i="68" s="1"/>
  <c r="F40" i="68" s="1"/>
  <c r="E17" i="68"/>
  <c r="E38" i="68" s="1"/>
  <c r="E40" i="68" s="1"/>
  <c r="D17" i="68"/>
  <c r="D38" i="68" s="1"/>
  <c r="D40" i="68" s="1"/>
  <c r="C17" i="68"/>
  <c r="C38" i="68" s="1"/>
  <c r="C40" i="68" s="1"/>
  <c r="AA17" i="69"/>
  <c r="AA38" i="69" s="1"/>
  <c r="AA40" i="69" s="1"/>
  <c r="Y17" i="69"/>
  <c r="Y38" i="69" s="1"/>
  <c r="Y40" i="69" s="1"/>
  <c r="X17" i="69"/>
  <c r="W17" i="69"/>
  <c r="W38" i="69" s="1"/>
  <c r="V17" i="69"/>
  <c r="V38" i="69" s="1"/>
  <c r="U17" i="69"/>
  <c r="U38" i="69" s="1"/>
  <c r="T17" i="69"/>
  <c r="T38" i="69" s="1"/>
  <c r="S17" i="69"/>
  <c r="S38" i="69" s="1"/>
  <c r="R17" i="69"/>
  <c r="R38" i="69" s="1"/>
  <c r="Q17" i="69"/>
  <c r="Q38" i="69" s="1"/>
  <c r="P17" i="69"/>
  <c r="P38" i="69" s="1"/>
  <c r="O17" i="69"/>
  <c r="O38" i="69" s="1"/>
  <c r="N17" i="69"/>
  <c r="N38" i="69" s="1"/>
  <c r="M17" i="69"/>
  <c r="M38" i="69" s="1"/>
  <c r="L17" i="69"/>
  <c r="L38" i="69" s="1"/>
  <c r="K17" i="69"/>
  <c r="K38" i="69" s="1"/>
  <c r="J17" i="69"/>
  <c r="J38" i="69" s="1"/>
  <c r="I17" i="69"/>
  <c r="I38" i="69" s="1"/>
  <c r="H17" i="69"/>
  <c r="H38" i="69" s="1"/>
  <c r="G17" i="69"/>
  <c r="G38" i="69" s="1"/>
  <c r="G40" i="69" s="1"/>
  <c r="H39" i="69" s="1"/>
  <c r="H40" i="69" s="1"/>
  <c r="I39" i="69" s="1"/>
  <c r="F17" i="69"/>
  <c r="F38" i="69" s="1"/>
  <c r="F40" i="69" s="1"/>
  <c r="E17" i="69"/>
  <c r="E38" i="69" s="1"/>
  <c r="E40" i="69" s="1"/>
  <c r="D17" i="69"/>
  <c r="D38" i="69" s="1"/>
  <c r="D40" i="69" s="1"/>
  <c r="C17" i="69"/>
  <c r="C38" i="69" s="1"/>
  <c r="C40" i="69" s="1"/>
  <c r="AA17" i="70"/>
  <c r="AA38" i="70" s="1"/>
  <c r="AA40" i="70" s="1"/>
  <c r="Y17" i="70"/>
  <c r="Y38" i="70" s="1"/>
  <c r="Y40" i="70" s="1"/>
  <c r="X17" i="70"/>
  <c r="W17" i="70"/>
  <c r="W38" i="70" s="1"/>
  <c r="V17" i="70"/>
  <c r="V38" i="70" s="1"/>
  <c r="U17" i="70"/>
  <c r="U38" i="70" s="1"/>
  <c r="T17" i="70"/>
  <c r="T38" i="70" s="1"/>
  <c r="S17" i="70"/>
  <c r="S38" i="70" s="1"/>
  <c r="R17" i="70"/>
  <c r="R38" i="70" s="1"/>
  <c r="Q17" i="70"/>
  <c r="Q38" i="70" s="1"/>
  <c r="P17" i="70"/>
  <c r="P38" i="70" s="1"/>
  <c r="O17" i="70"/>
  <c r="O38" i="70" s="1"/>
  <c r="N17" i="70"/>
  <c r="N38" i="70" s="1"/>
  <c r="M17" i="70"/>
  <c r="M38" i="70" s="1"/>
  <c r="L17" i="70"/>
  <c r="L38" i="70" s="1"/>
  <c r="K17" i="70"/>
  <c r="K38" i="70" s="1"/>
  <c r="J17" i="70"/>
  <c r="J38" i="70" s="1"/>
  <c r="I17" i="70"/>
  <c r="I38" i="70" s="1"/>
  <c r="H17" i="70"/>
  <c r="H38" i="70" s="1"/>
  <c r="G17" i="70"/>
  <c r="G38" i="70" s="1"/>
  <c r="G40" i="70" s="1"/>
  <c r="H39" i="70" s="1"/>
  <c r="H40" i="70" s="1"/>
  <c r="I39" i="70" s="1"/>
  <c r="F17" i="70"/>
  <c r="F38" i="70" s="1"/>
  <c r="F40" i="70" s="1"/>
  <c r="E17" i="70"/>
  <c r="E38" i="70" s="1"/>
  <c r="E40" i="70" s="1"/>
  <c r="D17" i="70"/>
  <c r="D38" i="70" s="1"/>
  <c r="D40" i="70" s="1"/>
  <c r="C17" i="70"/>
  <c r="C38" i="70" s="1"/>
  <c r="C40" i="70" s="1"/>
  <c r="AA17" i="71"/>
  <c r="AA38" i="71" s="1"/>
  <c r="AA40" i="71" s="1"/>
  <c r="Y17" i="71"/>
  <c r="Y38" i="71" s="1"/>
  <c r="Y40" i="71" s="1"/>
  <c r="X17" i="71"/>
  <c r="W17" i="71"/>
  <c r="W38" i="71" s="1"/>
  <c r="V17" i="71"/>
  <c r="V38" i="71" s="1"/>
  <c r="U17" i="71"/>
  <c r="U38" i="71" s="1"/>
  <c r="T17" i="71"/>
  <c r="T38" i="71" s="1"/>
  <c r="S17" i="71"/>
  <c r="S38" i="71" s="1"/>
  <c r="R17" i="71"/>
  <c r="R38" i="71" s="1"/>
  <c r="Q17" i="71"/>
  <c r="Q38" i="71" s="1"/>
  <c r="P17" i="71"/>
  <c r="P38" i="71" s="1"/>
  <c r="O17" i="71"/>
  <c r="O38" i="71" s="1"/>
  <c r="N17" i="71"/>
  <c r="N38" i="71" s="1"/>
  <c r="M17" i="71"/>
  <c r="M38" i="71" s="1"/>
  <c r="L17" i="71"/>
  <c r="L38" i="71" s="1"/>
  <c r="K17" i="71"/>
  <c r="K38" i="71" s="1"/>
  <c r="J17" i="71"/>
  <c r="J38" i="71" s="1"/>
  <c r="I17" i="71"/>
  <c r="I38" i="71" s="1"/>
  <c r="H17" i="71"/>
  <c r="H38" i="71" s="1"/>
  <c r="G17" i="71"/>
  <c r="G38" i="71" s="1"/>
  <c r="G40" i="71" s="1"/>
  <c r="H39" i="71" s="1"/>
  <c r="H40" i="71" s="1"/>
  <c r="I39" i="71" s="1"/>
  <c r="F17" i="71"/>
  <c r="F38" i="71" s="1"/>
  <c r="F40" i="71" s="1"/>
  <c r="E17" i="71"/>
  <c r="E38" i="71" s="1"/>
  <c r="E40" i="71" s="1"/>
  <c r="D17" i="71"/>
  <c r="D38" i="71" s="1"/>
  <c r="D40" i="71" s="1"/>
  <c r="C17" i="71"/>
  <c r="C38" i="71" s="1"/>
  <c r="C40" i="71" s="1"/>
  <c r="AA17" i="72"/>
  <c r="AA38" i="72" s="1"/>
  <c r="AA40" i="72" s="1"/>
  <c r="Y17" i="72"/>
  <c r="Y38" i="72" s="1"/>
  <c r="Y40" i="72" s="1"/>
  <c r="X17" i="72"/>
  <c r="W17" i="72"/>
  <c r="W38" i="72" s="1"/>
  <c r="V17" i="72"/>
  <c r="V38" i="72" s="1"/>
  <c r="U17" i="72"/>
  <c r="U38" i="72" s="1"/>
  <c r="T17" i="72"/>
  <c r="T38" i="72" s="1"/>
  <c r="S17" i="72"/>
  <c r="S38" i="72" s="1"/>
  <c r="R17" i="72"/>
  <c r="R38" i="72" s="1"/>
  <c r="Q17" i="72"/>
  <c r="Q38" i="72" s="1"/>
  <c r="P17" i="72"/>
  <c r="P38" i="72" s="1"/>
  <c r="O17" i="72"/>
  <c r="O38" i="72" s="1"/>
  <c r="N17" i="72"/>
  <c r="N38" i="72" s="1"/>
  <c r="M17" i="72"/>
  <c r="M38" i="72" s="1"/>
  <c r="L17" i="72"/>
  <c r="L38" i="72" s="1"/>
  <c r="K17" i="72"/>
  <c r="K38" i="72" s="1"/>
  <c r="J17" i="72"/>
  <c r="J38" i="72" s="1"/>
  <c r="I17" i="72"/>
  <c r="I38" i="72" s="1"/>
  <c r="H17" i="72"/>
  <c r="H38" i="72" s="1"/>
  <c r="G17" i="72"/>
  <c r="G38" i="72" s="1"/>
  <c r="G40" i="72" s="1"/>
  <c r="H39" i="72" s="1"/>
  <c r="H40" i="72" s="1"/>
  <c r="I39" i="72" s="1"/>
  <c r="F17" i="72"/>
  <c r="F38" i="72" s="1"/>
  <c r="F40" i="72" s="1"/>
  <c r="E17" i="72"/>
  <c r="E38" i="72" s="1"/>
  <c r="E40" i="72" s="1"/>
  <c r="D17" i="72"/>
  <c r="D38" i="72" s="1"/>
  <c r="D40" i="72" s="1"/>
  <c r="C17" i="72"/>
  <c r="C38" i="72" s="1"/>
  <c r="C40" i="72" s="1"/>
  <c r="AA17" i="73"/>
  <c r="AA38" i="73" s="1"/>
  <c r="AA40" i="73" s="1"/>
  <c r="Y17" i="73"/>
  <c r="Y38" i="73" s="1"/>
  <c r="Y40" i="73" s="1"/>
  <c r="X17" i="73"/>
  <c r="W17" i="73"/>
  <c r="W38" i="73" s="1"/>
  <c r="V17" i="73"/>
  <c r="V38" i="73" s="1"/>
  <c r="U17" i="73"/>
  <c r="U38" i="73" s="1"/>
  <c r="T17" i="73"/>
  <c r="T38" i="73" s="1"/>
  <c r="S17" i="73"/>
  <c r="S38" i="73" s="1"/>
  <c r="R17" i="73"/>
  <c r="R38" i="73" s="1"/>
  <c r="Q17" i="73"/>
  <c r="Q38" i="73" s="1"/>
  <c r="P17" i="73"/>
  <c r="P38" i="73" s="1"/>
  <c r="O17" i="73"/>
  <c r="O38" i="73" s="1"/>
  <c r="N17" i="73"/>
  <c r="N38" i="73" s="1"/>
  <c r="M17" i="73"/>
  <c r="M38" i="73" s="1"/>
  <c r="L17" i="73"/>
  <c r="L38" i="73" s="1"/>
  <c r="K17" i="73"/>
  <c r="K38" i="73" s="1"/>
  <c r="J17" i="73"/>
  <c r="J38" i="73" s="1"/>
  <c r="I17" i="73"/>
  <c r="I38" i="73" s="1"/>
  <c r="H17" i="73"/>
  <c r="H38" i="73" s="1"/>
  <c r="G17" i="73"/>
  <c r="G38" i="73" s="1"/>
  <c r="G40" i="73" s="1"/>
  <c r="H39" i="73" s="1"/>
  <c r="H40" i="73" s="1"/>
  <c r="I39" i="73" s="1"/>
  <c r="F17" i="73"/>
  <c r="F38" i="73" s="1"/>
  <c r="F40" i="73" s="1"/>
  <c r="E17" i="73"/>
  <c r="E38" i="73" s="1"/>
  <c r="E40" i="73" s="1"/>
  <c r="D17" i="73"/>
  <c r="D38" i="73" s="1"/>
  <c r="D40" i="73" s="1"/>
  <c r="C17" i="73"/>
  <c r="C38" i="73" s="1"/>
  <c r="C40" i="73" s="1"/>
  <c r="AA17" i="74"/>
  <c r="AA38" i="74" s="1"/>
  <c r="AA40" i="74" s="1"/>
  <c r="Y17" i="74"/>
  <c r="Y38" i="74" s="1"/>
  <c r="Y40" i="74" s="1"/>
  <c r="X17" i="74"/>
  <c r="W17" i="74"/>
  <c r="W38" i="74" s="1"/>
  <c r="V17" i="74"/>
  <c r="V38" i="74" s="1"/>
  <c r="U17" i="74"/>
  <c r="U38" i="74" s="1"/>
  <c r="T17" i="74"/>
  <c r="T38" i="74" s="1"/>
  <c r="S17" i="74"/>
  <c r="S38" i="74" s="1"/>
  <c r="R17" i="74"/>
  <c r="R38" i="74" s="1"/>
  <c r="Q17" i="74"/>
  <c r="Q38" i="74" s="1"/>
  <c r="P17" i="74"/>
  <c r="P38" i="74" s="1"/>
  <c r="O17" i="74"/>
  <c r="O38" i="74" s="1"/>
  <c r="N17" i="74"/>
  <c r="N38" i="74" s="1"/>
  <c r="M17" i="74"/>
  <c r="M38" i="74" s="1"/>
  <c r="L17" i="74"/>
  <c r="L38" i="74" s="1"/>
  <c r="K17" i="74"/>
  <c r="K38" i="74" s="1"/>
  <c r="J17" i="74"/>
  <c r="J38" i="74" s="1"/>
  <c r="I17" i="74"/>
  <c r="I38" i="74" s="1"/>
  <c r="H17" i="74"/>
  <c r="H38" i="74" s="1"/>
  <c r="G17" i="74"/>
  <c r="G38" i="74" s="1"/>
  <c r="G40" i="74" s="1"/>
  <c r="H39" i="74" s="1"/>
  <c r="H40" i="74" s="1"/>
  <c r="I39" i="74" s="1"/>
  <c r="F17" i="74"/>
  <c r="F38" i="74" s="1"/>
  <c r="F40" i="74" s="1"/>
  <c r="E17" i="74"/>
  <c r="E38" i="74" s="1"/>
  <c r="E40" i="74" s="1"/>
  <c r="D17" i="74"/>
  <c r="D38" i="74" s="1"/>
  <c r="D40" i="74" s="1"/>
  <c r="C17" i="74"/>
  <c r="C38" i="74" s="1"/>
  <c r="C40" i="74" s="1"/>
  <c r="AA17" i="75"/>
  <c r="AA38" i="75" s="1"/>
  <c r="AA40" i="75" s="1"/>
  <c r="Z17" i="75"/>
  <c r="Y17" i="75"/>
  <c r="Y38" i="75" s="1"/>
  <c r="Y40" i="75" s="1"/>
  <c r="X17" i="75"/>
  <c r="X38" i="75" s="1"/>
  <c r="W17" i="75"/>
  <c r="W38" i="75" s="1"/>
  <c r="V17" i="75"/>
  <c r="V38" i="75" s="1"/>
  <c r="U17" i="75"/>
  <c r="U38" i="75" s="1"/>
  <c r="T17" i="75"/>
  <c r="T38" i="75" s="1"/>
  <c r="S17" i="75"/>
  <c r="S38" i="75" s="1"/>
  <c r="R17" i="75"/>
  <c r="R38" i="75" s="1"/>
  <c r="Q17" i="75"/>
  <c r="Q38" i="75" s="1"/>
  <c r="P17" i="75"/>
  <c r="P38" i="75" s="1"/>
  <c r="O17" i="75"/>
  <c r="O38" i="75" s="1"/>
  <c r="N17" i="75"/>
  <c r="N38" i="75" s="1"/>
  <c r="M17" i="75"/>
  <c r="M38" i="75" s="1"/>
  <c r="L17" i="75"/>
  <c r="L38" i="75" s="1"/>
  <c r="K17" i="75"/>
  <c r="K38" i="75" s="1"/>
  <c r="J17" i="75"/>
  <c r="J38" i="75" s="1"/>
  <c r="I17" i="75"/>
  <c r="I38" i="75" s="1"/>
  <c r="H17" i="75"/>
  <c r="H38" i="75" s="1"/>
  <c r="G17" i="75"/>
  <c r="G38" i="75" s="1"/>
  <c r="G40" i="75" s="1"/>
  <c r="H39" i="75" s="1"/>
  <c r="H40" i="75" s="1"/>
  <c r="I39" i="75" s="1"/>
  <c r="I40" i="75" s="1"/>
  <c r="F17" i="75"/>
  <c r="F38" i="75" s="1"/>
  <c r="F40" i="75" s="1"/>
  <c r="E17" i="75"/>
  <c r="E38" i="75" s="1"/>
  <c r="E40" i="75" s="1"/>
  <c r="D17" i="75"/>
  <c r="D38" i="75" s="1"/>
  <c r="D40" i="75" s="1"/>
  <c r="C17" i="75"/>
  <c r="C38" i="75" s="1"/>
  <c r="C40" i="75" s="1"/>
  <c r="AA17" i="76"/>
  <c r="AA38" i="76" s="1"/>
  <c r="AA40" i="76" s="1"/>
  <c r="Y17" i="76"/>
  <c r="Y38" i="76" s="1"/>
  <c r="Y40" i="76" s="1"/>
  <c r="X17" i="76"/>
  <c r="W17" i="76"/>
  <c r="W38" i="76" s="1"/>
  <c r="V17" i="76"/>
  <c r="V38" i="76" s="1"/>
  <c r="U17" i="76"/>
  <c r="U38" i="76" s="1"/>
  <c r="T17" i="76"/>
  <c r="T38" i="76" s="1"/>
  <c r="S17" i="76"/>
  <c r="S38" i="76" s="1"/>
  <c r="R17" i="76"/>
  <c r="R38" i="76" s="1"/>
  <c r="Q17" i="76"/>
  <c r="Q38" i="76" s="1"/>
  <c r="P17" i="76"/>
  <c r="P38" i="76" s="1"/>
  <c r="O17" i="76"/>
  <c r="O38" i="76" s="1"/>
  <c r="N17" i="76"/>
  <c r="N38" i="76" s="1"/>
  <c r="M17" i="76"/>
  <c r="M38" i="76" s="1"/>
  <c r="L17" i="76"/>
  <c r="L38" i="76" s="1"/>
  <c r="K17" i="76"/>
  <c r="K38" i="76" s="1"/>
  <c r="J17" i="76"/>
  <c r="J38" i="76" s="1"/>
  <c r="I17" i="76"/>
  <c r="I38" i="76" s="1"/>
  <c r="H17" i="76"/>
  <c r="H38" i="76" s="1"/>
  <c r="G17" i="76"/>
  <c r="G38" i="76" s="1"/>
  <c r="G40" i="76" s="1"/>
  <c r="H39" i="76" s="1"/>
  <c r="H40" i="76" s="1"/>
  <c r="I39" i="76" s="1"/>
  <c r="I40" i="76" s="1"/>
  <c r="J40" i="76" s="1"/>
  <c r="F17" i="76"/>
  <c r="F38" i="76" s="1"/>
  <c r="F40" i="76" s="1"/>
  <c r="E17" i="76"/>
  <c r="E38" i="76" s="1"/>
  <c r="E40" i="76" s="1"/>
  <c r="D17" i="76"/>
  <c r="D38" i="76" s="1"/>
  <c r="D40" i="76" s="1"/>
  <c r="C17" i="76"/>
  <c r="C38" i="76" s="1"/>
  <c r="C40" i="76" s="1"/>
  <c r="AA17" i="77"/>
  <c r="AA38" i="77" s="1"/>
  <c r="AA40" i="77" s="1"/>
  <c r="Y17" i="77"/>
  <c r="Y38" i="77" s="1"/>
  <c r="Y40" i="77" s="1"/>
  <c r="X17" i="77"/>
  <c r="W17" i="77"/>
  <c r="W38" i="77" s="1"/>
  <c r="V17" i="77"/>
  <c r="V38" i="77" s="1"/>
  <c r="U17" i="77"/>
  <c r="U38" i="77" s="1"/>
  <c r="T17" i="77"/>
  <c r="T38" i="77" s="1"/>
  <c r="S17" i="77"/>
  <c r="S38" i="77" s="1"/>
  <c r="R17" i="77"/>
  <c r="R38" i="77" s="1"/>
  <c r="Q17" i="77"/>
  <c r="Q38" i="77" s="1"/>
  <c r="P17" i="77"/>
  <c r="P38" i="77" s="1"/>
  <c r="O17" i="77"/>
  <c r="O38" i="77" s="1"/>
  <c r="N17" i="77"/>
  <c r="N38" i="77" s="1"/>
  <c r="M17" i="77"/>
  <c r="M38" i="77" s="1"/>
  <c r="L17" i="77"/>
  <c r="L38" i="77" s="1"/>
  <c r="K17" i="77"/>
  <c r="K38" i="77" s="1"/>
  <c r="J17" i="77"/>
  <c r="J38" i="77" s="1"/>
  <c r="I17" i="77"/>
  <c r="I38" i="77" s="1"/>
  <c r="H17" i="77"/>
  <c r="H38" i="77" s="1"/>
  <c r="G17" i="77"/>
  <c r="G38" i="77" s="1"/>
  <c r="G40" i="77" s="1"/>
  <c r="H39" i="77" s="1"/>
  <c r="H40" i="77" s="1"/>
  <c r="I39" i="77" s="1"/>
  <c r="I40" i="77" s="1"/>
  <c r="J40" i="77" s="1"/>
  <c r="F17" i="77"/>
  <c r="F38" i="77" s="1"/>
  <c r="F40" i="77" s="1"/>
  <c r="E17" i="77"/>
  <c r="E38" i="77" s="1"/>
  <c r="E40" i="77" s="1"/>
  <c r="D17" i="77"/>
  <c r="D38" i="77" s="1"/>
  <c r="D40" i="77" s="1"/>
  <c r="C17" i="77"/>
  <c r="C38" i="77" s="1"/>
  <c r="C40" i="77" s="1"/>
  <c r="AA17" i="78"/>
  <c r="AA38" i="78" s="1"/>
  <c r="AA40" i="78" s="1"/>
  <c r="Y17" i="78"/>
  <c r="Y38" i="78" s="1"/>
  <c r="Y40" i="78" s="1"/>
  <c r="X17" i="78"/>
  <c r="W17" i="78"/>
  <c r="W38" i="78" s="1"/>
  <c r="V17" i="78"/>
  <c r="V38" i="78" s="1"/>
  <c r="U17" i="78"/>
  <c r="U38" i="78" s="1"/>
  <c r="T17" i="78"/>
  <c r="T38" i="78" s="1"/>
  <c r="S17" i="78"/>
  <c r="S38" i="78" s="1"/>
  <c r="R17" i="78"/>
  <c r="R38" i="78" s="1"/>
  <c r="Q17" i="78"/>
  <c r="Q38" i="78" s="1"/>
  <c r="P17" i="78"/>
  <c r="P38" i="78" s="1"/>
  <c r="O17" i="78"/>
  <c r="O38" i="78" s="1"/>
  <c r="N17" i="78"/>
  <c r="N38" i="78" s="1"/>
  <c r="M17" i="78"/>
  <c r="M38" i="78" s="1"/>
  <c r="L17" i="78"/>
  <c r="L38" i="78" s="1"/>
  <c r="K17" i="78"/>
  <c r="K38" i="78" s="1"/>
  <c r="J17" i="78"/>
  <c r="J38" i="78" s="1"/>
  <c r="I17" i="78"/>
  <c r="I38" i="78" s="1"/>
  <c r="H17" i="78"/>
  <c r="H38" i="78" s="1"/>
  <c r="G17" i="78"/>
  <c r="G38" i="78" s="1"/>
  <c r="G40" i="78" s="1"/>
  <c r="H39" i="78" s="1"/>
  <c r="H40" i="78" s="1"/>
  <c r="I39" i="78" s="1"/>
  <c r="I40" i="78" s="1"/>
  <c r="F17" i="78"/>
  <c r="F38" i="78" s="1"/>
  <c r="F40" i="78" s="1"/>
  <c r="E17" i="78"/>
  <c r="E38" i="78" s="1"/>
  <c r="E40" i="78" s="1"/>
  <c r="D17" i="78"/>
  <c r="D38" i="78" s="1"/>
  <c r="D40" i="78" s="1"/>
  <c r="C17" i="78"/>
  <c r="C38" i="78" s="1"/>
  <c r="C40" i="78" s="1"/>
  <c r="AA17" i="79"/>
  <c r="AA38" i="79" s="1"/>
  <c r="AA40" i="79" s="1"/>
  <c r="Y17" i="79"/>
  <c r="Y38" i="79" s="1"/>
  <c r="Y40" i="79" s="1"/>
  <c r="X17" i="79"/>
  <c r="W17" i="79"/>
  <c r="W38" i="79" s="1"/>
  <c r="V17" i="79"/>
  <c r="V38" i="79" s="1"/>
  <c r="U17" i="79"/>
  <c r="U38" i="79" s="1"/>
  <c r="T17" i="79"/>
  <c r="T38" i="79" s="1"/>
  <c r="S17" i="79"/>
  <c r="S38" i="79" s="1"/>
  <c r="R17" i="79"/>
  <c r="R38" i="79" s="1"/>
  <c r="Q17" i="79"/>
  <c r="Q38" i="79" s="1"/>
  <c r="P17" i="79"/>
  <c r="P38" i="79" s="1"/>
  <c r="O17" i="79"/>
  <c r="O38" i="79" s="1"/>
  <c r="N17" i="79"/>
  <c r="N38" i="79" s="1"/>
  <c r="M17" i="79"/>
  <c r="M38" i="79" s="1"/>
  <c r="L17" i="79"/>
  <c r="L38" i="79" s="1"/>
  <c r="K17" i="79"/>
  <c r="K38" i="79" s="1"/>
  <c r="J17" i="79"/>
  <c r="J38" i="79" s="1"/>
  <c r="I17" i="79"/>
  <c r="I38" i="79" s="1"/>
  <c r="H17" i="79"/>
  <c r="H38" i="79" s="1"/>
  <c r="G17" i="79"/>
  <c r="G38" i="79" s="1"/>
  <c r="G40" i="79" s="1"/>
  <c r="H39" i="79" s="1"/>
  <c r="H40" i="79" s="1"/>
  <c r="I39" i="79" s="1"/>
  <c r="I40" i="79" s="1"/>
  <c r="F17" i="79"/>
  <c r="F38" i="79" s="1"/>
  <c r="F40" i="79" s="1"/>
  <c r="E17" i="79"/>
  <c r="E38" i="79" s="1"/>
  <c r="E40" i="79" s="1"/>
  <c r="D17" i="79"/>
  <c r="D38" i="79" s="1"/>
  <c r="D40" i="79" s="1"/>
  <c r="C17" i="79"/>
  <c r="C38" i="79" s="1"/>
  <c r="C40" i="79" s="1"/>
  <c r="AA17" i="80"/>
  <c r="AA38" i="80" s="1"/>
  <c r="AA40" i="80" s="1"/>
  <c r="Y17" i="80"/>
  <c r="Y38" i="80" s="1"/>
  <c r="Y40" i="80" s="1"/>
  <c r="X17" i="80"/>
  <c r="W17" i="80"/>
  <c r="W38" i="80" s="1"/>
  <c r="V17" i="80"/>
  <c r="V38" i="80" s="1"/>
  <c r="U17" i="80"/>
  <c r="U38" i="80" s="1"/>
  <c r="T17" i="80"/>
  <c r="T38" i="80" s="1"/>
  <c r="S17" i="80"/>
  <c r="S38" i="80" s="1"/>
  <c r="R17" i="80"/>
  <c r="R38" i="80" s="1"/>
  <c r="Q17" i="80"/>
  <c r="Q38" i="80" s="1"/>
  <c r="P17" i="80"/>
  <c r="P38" i="80" s="1"/>
  <c r="O17" i="80"/>
  <c r="O38" i="80" s="1"/>
  <c r="N17" i="80"/>
  <c r="N38" i="80" s="1"/>
  <c r="M17" i="80"/>
  <c r="M38" i="80" s="1"/>
  <c r="L17" i="80"/>
  <c r="L38" i="80" s="1"/>
  <c r="K17" i="80"/>
  <c r="K38" i="80" s="1"/>
  <c r="J17" i="80"/>
  <c r="J38" i="80" s="1"/>
  <c r="I17" i="80"/>
  <c r="I38" i="80" s="1"/>
  <c r="H17" i="80"/>
  <c r="H38" i="80" s="1"/>
  <c r="G17" i="80"/>
  <c r="G38" i="80" s="1"/>
  <c r="G40" i="80" s="1"/>
  <c r="H39" i="80" s="1"/>
  <c r="H40" i="80" s="1"/>
  <c r="I39" i="80" s="1"/>
  <c r="I40" i="80" s="1"/>
  <c r="J40" i="80" s="1"/>
  <c r="F17" i="80"/>
  <c r="F38" i="80" s="1"/>
  <c r="F40" i="80" s="1"/>
  <c r="E17" i="80"/>
  <c r="E38" i="80" s="1"/>
  <c r="E40" i="80" s="1"/>
  <c r="D17" i="80"/>
  <c r="D38" i="80" s="1"/>
  <c r="D40" i="80" s="1"/>
  <c r="C17" i="80"/>
  <c r="C38" i="80" s="1"/>
  <c r="C40" i="80" s="1"/>
  <c r="AA17" i="81"/>
  <c r="AA38" i="81" s="1"/>
  <c r="AA40" i="81" s="1"/>
  <c r="Y17" i="81"/>
  <c r="Y38" i="81" s="1"/>
  <c r="Y40" i="81" s="1"/>
  <c r="X17" i="81"/>
  <c r="W17" i="81"/>
  <c r="W38" i="81" s="1"/>
  <c r="V17" i="81"/>
  <c r="V38" i="81" s="1"/>
  <c r="U17" i="81"/>
  <c r="U38" i="81" s="1"/>
  <c r="T17" i="81"/>
  <c r="T38" i="81" s="1"/>
  <c r="S17" i="81"/>
  <c r="S38" i="81" s="1"/>
  <c r="R17" i="81"/>
  <c r="R38" i="81" s="1"/>
  <c r="Q17" i="81"/>
  <c r="Q38" i="81" s="1"/>
  <c r="P17" i="81"/>
  <c r="P38" i="81" s="1"/>
  <c r="O17" i="81"/>
  <c r="O38" i="81" s="1"/>
  <c r="N17" i="81"/>
  <c r="N38" i="81" s="1"/>
  <c r="M17" i="81"/>
  <c r="M38" i="81" s="1"/>
  <c r="L17" i="81"/>
  <c r="L38" i="81" s="1"/>
  <c r="K17" i="81"/>
  <c r="K38" i="81" s="1"/>
  <c r="J17" i="81"/>
  <c r="J38" i="81" s="1"/>
  <c r="I17" i="81"/>
  <c r="I38" i="81" s="1"/>
  <c r="H17" i="81"/>
  <c r="H38" i="81" s="1"/>
  <c r="G17" i="81"/>
  <c r="G38" i="81" s="1"/>
  <c r="G40" i="81" s="1"/>
  <c r="H39" i="81" s="1"/>
  <c r="H40" i="81" s="1"/>
  <c r="I39" i="81" s="1"/>
  <c r="I40" i="81" s="1"/>
  <c r="J40" i="81" s="1"/>
  <c r="F17" i="81"/>
  <c r="F38" i="81" s="1"/>
  <c r="F40" i="81" s="1"/>
  <c r="E17" i="81"/>
  <c r="E38" i="81" s="1"/>
  <c r="E40" i="81" s="1"/>
  <c r="D17" i="81"/>
  <c r="D38" i="81" s="1"/>
  <c r="D40" i="81" s="1"/>
  <c r="C17" i="81"/>
  <c r="C38" i="81" s="1"/>
  <c r="C40" i="81" s="1"/>
  <c r="AA17" i="82"/>
  <c r="AA38" i="82" s="1"/>
  <c r="AA40" i="82" s="1"/>
  <c r="Y17" i="82"/>
  <c r="Y38" i="82" s="1"/>
  <c r="Y40" i="82" s="1"/>
  <c r="X17" i="82"/>
  <c r="W17" i="82"/>
  <c r="W38" i="82" s="1"/>
  <c r="V17" i="82"/>
  <c r="V38" i="82" s="1"/>
  <c r="U17" i="82"/>
  <c r="U38" i="82" s="1"/>
  <c r="T17" i="82"/>
  <c r="T38" i="82" s="1"/>
  <c r="S17" i="82"/>
  <c r="S38" i="82" s="1"/>
  <c r="R17" i="82"/>
  <c r="R38" i="82" s="1"/>
  <c r="Q17" i="82"/>
  <c r="Q38" i="82" s="1"/>
  <c r="P17" i="82"/>
  <c r="P38" i="82" s="1"/>
  <c r="O17" i="82"/>
  <c r="O38" i="82" s="1"/>
  <c r="N17" i="82"/>
  <c r="N38" i="82" s="1"/>
  <c r="M17" i="82"/>
  <c r="M38" i="82" s="1"/>
  <c r="L17" i="82"/>
  <c r="L38" i="82" s="1"/>
  <c r="K17" i="82"/>
  <c r="K38" i="82" s="1"/>
  <c r="J17" i="82"/>
  <c r="J38" i="82" s="1"/>
  <c r="I17" i="82"/>
  <c r="I38" i="82" s="1"/>
  <c r="H17" i="82"/>
  <c r="H38" i="82" s="1"/>
  <c r="G17" i="82"/>
  <c r="G38" i="82" s="1"/>
  <c r="G40" i="82" s="1"/>
  <c r="H39" i="82" s="1"/>
  <c r="H40" i="82" s="1"/>
  <c r="I39" i="82" s="1"/>
  <c r="I40" i="82" s="1"/>
  <c r="J40" i="82" s="1"/>
  <c r="F17" i="82"/>
  <c r="F38" i="82" s="1"/>
  <c r="F40" i="82" s="1"/>
  <c r="E17" i="82"/>
  <c r="E38" i="82" s="1"/>
  <c r="E40" i="82" s="1"/>
  <c r="D17" i="82"/>
  <c r="D38" i="82" s="1"/>
  <c r="D40" i="82" s="1"/>
  <c r="C17" i="82"/>
  <c r="C38" i="82" s="1"/>
  <c r="C40" i="82" s="1"/>
  <c r="AA17" i="83"/>
  <c r="AA38" i="83" s="1"/>
  <c r="AA40" i="83" s="1"/>
  <c r="Y17" i="83"/>
  <c r="Y38" i="83" s="1"/>
  <c r="Y40" i="83" s="1"/>
  <c r="X17" i="83"/>
  <c r="W17" i="83"/>
  <c r="W38" i="83" s="1"/>
  <c r="V17" i="83"/>
  <c r="V38" i="83" s="1"/>
  <c r="U17" i="83"/>
  <c r="U38" i="83" s="1"/>
  <c r="T17" i="83"/>
  <c r="T38" i="83" s="1"/>
  <c r="S17" i="83"/>
  <c r="S38" i="83" s="1"/>
  <c r="R17" i="83"/>
  <c r="R38" i="83" s="1"/>
  <c r="Q17" i="83"/>
  <c r="Q38" i="83" s="1"/>
  <c r="P17" i="83"/>
  <c r="P38" i="83" s="1"/>
  <c r="O17" i="83"/>
  <c r="O38" i="83" s="1"/>
  <c r="N17" i="83"/>
  <c r="N38" i="83" s="1"/>
  <c r="M17" i="83"/>
  <c r="M38" i="83" s="1"/>
  <c r="L17" i="83"/>
  <c r="L38" i="83" s="1"/>
  <c r="K17" i="83"/>
  <c r="K38" i="83" s="1"/>
  <c r="J17" i="83"/>
  <c r="J38" i="83" s="1"/>
  <c r="I17" i="83"/>
  <c r="I38" i="83" s="1"/>
  <c r="H17" i="83"/>
  <c r="H38" i="83" s="1"/>
  <c r="G17" i="83"/>
  <c r="G38" i="83" s="1"/>
  <c r="G40" i="83" s="1"/>
  <c r="H39" i="83" s="1"/>
  <c r="H40" i="83" s="1"/>
  <c r="I39" i="83" s="1"/>
  <c r="I40" i="83" s="1"/>
  <c r="F17" i="83"/>
  <c r="F38" i="83" s="1"/>
  <c r="F40" i="83" s="1"/>
  <c r="E17" i="83"/>
  <c r="E38" i="83" s="1"/>
  <c r="E40" i="83" s="1"/>
  <c r="D17" i="83"/>
  <c r="D38" i="83" s="1"/>
  <c r="D40" i="83" s="1"/>
  <c r="C17" i="83"/>
  <c r="C38" i="83" s="1"/>
  <c r="C40" i="83" s="1"/>
  <c r="AA17" i="84"/>
  <c r="AA38" i="84" s="1"/>
  <c r="AA40" i="84" s="1"/>
  <c r="Y17" i="84"/>
  <c r="Y38" i="84" s="1"/>
  <c r="Y40" i="84" s="1"/>
  <c r="X17" i="84"/>
  <c r="W17" i="84"/>
  <c r="W38" i="84" s="1"/>
  <c r="V17" i="84"/>
  <c r="V38" i="84" s="1"/>
  <c r="U17" i="84"/>
  <c r="U38" i="84" s="1"/>
  <c r="T17" i="84"/>
  <c r="T38" i="84" s="1"/>
  <c r="S17" i="84"/>
  <c r="S38" i="84" s="1"/>
  <c r="R17" i="84"/>
  <c r="R38" i="84" s="1"/>
  <c r="Q17" i="84"/>
  <c r="Q38" i="84" s="1"/>
  <c r="P17" i="84"/>
  <c r="P38" i="84" s="1"/>
  <c r="O17" i="84"/>
  <c r="O38" i="84" s="1"/>
  <c r="N17" i="84"/>
  <c r="N38" i="84" s="1"/>
  <c r="M17" i="84"/>
  <c r="M38" i="84" s="1"/>
  <c r="L17" i="84"/>
  <c r="L38" i="84" s="1"/>
  <c r="K17" i="84"/>
  <c r="K38" i="84" s="1"/>
  <c r="J17" i="84"/>
  <c r="J38" i="84" s="1"/>
  <c r="I17" i="84"/>
  <c r="I38" i="84" s="1"/>
  <c r="H17" i="84"/>
  <c r="H38" i="84" s="1"/>
  <c r="G17" i="84"/>
  <c r="G38" i="84" s="1"/>
  <c r="G40" i="84" s="1"/>
  <c r="H39" i="84" s="1"/>
  <c r="H40" i="84" s="1"/>
  <c r="I39" i="84" s="1"/>
  <c r="I40" i="84" s="1"/>
  <c r="J40" i="84" s="1"/>
  <c r="F17" i="84"/>
  <c r="F38" i="84" s="1"/>
  <c r="F40" i="84" s="1"/>
  <c r="E17" i="84"/>
  <c r="E38" i="84" s="1"/>
  <c r="E40" i="84" s="1"/>
  <c r="D17" i="84"/>
  <c r="D38" i="84" s="1"/>
  <c r="D40" i="84" s="1"/>
  <c r="C17" i="84"/>
  <c r="C38" i="84" s="1"/>
  <c r="C40" i="84" s="1"/>
  <c r="AA17" i="85"/>
  <c r="AA38" i="85" s="1"/>
  <c r="AA40" i="85" s="1"/>
  <c r="Y17" i="85"/>
  <c r="Y38" i="85" s="1"/>
  <c r="Y40" i="85" s="1"/>
  <c r="X17" i="85"/>
  <c r="W17" i="85"/>
  <c r="W38" i="85" s="1"/>
  <c r="V17" i="85"/>
  <c r="V38" i="85" s="1"/>
  <c r="U17" i="85"/>
  <c r="U38" i="85" s="1"/>
  <c r="T17" i="85"/>
  <c r="T38" i="85" s="1"/>
  <c r="S17" i="85"/>
  <c r="S38" i="85" s="1"/>
  <c r="R17" i="85"/>
  <c r="R38" i="85" s="1"/>
  <c r="Q17" i="85"/>
  <c r="Q38" i="85" s="1"/>
  <c r="P17" i="85"/>
  <c r="P38" i="85" s="1"/>
  <c r="O17" i="85"/>
  <c r="O38" i="85" s="1"/>
  <c r="N17" i="85"/>
  <c r="N38" i="85" s="1"/>
  <c r="M17" i="85"/>
  <c r="M38" i="85" s="1"/>
  <c r="L17" i="85"/>
  <c r="L38" i="85" s="1"/>
  <c r="K17" i="85"/>
  <c r="K38" i="85" s="1"/>
  <c r="J17" i="85"/>
  <c r="J38" i="85" s="1"/>
  <c r="I17" i="85"/>
  <c r="I38" i="85" s="1"/>
  <c r="H17" i="85"/>
  <c r="H38" i="85" s="1"/>
  <c r="G17" i="85"/>
  <c r="G38" i="85" s="1"/>
  <c r="G40" i="85" s="1"/>
  <c r="H39" i="85" s="1"/>
  <c r="H40" i="85" s="1"/>
  <c r="I39" i="85" s="1"/>
  <c r="I40" i="85" s="1"/>
  <c r="J40" i="85" s="1"/>
  <c r="F17" i="85"/>
  <c r="F38" i="85" s="1"/>
  <c r="F40" i="85" s="1"/>
  <c r="E17" i="85"/>
  <c r="E38" i="85" s="1"/>
  <c r="E40" i="85" s="1"/>
  <c r="D17" i="85"/>
  <c r="D38" i="85" s="1"/>
  <c r="D40" i="85" s="1"/>
  <c r="C17" i="85"/>
  <c r="C38" i="85" s="1"/>
  <c r="C40" i="85" s="1"/>
  <c r="AA17" i="86"/>
  <c r="AA38" i="86" s="1"/>
  <c r="AA40" i="86" s="1"/>
  <c r="Y17" i="86"/>
  <c r="Y38" i="86" s="1"/>
  <c r="Y40" i="86" s="1"/>
  <c r="X17" i="86"/>
  <c r="W17" i="86"/>
  <c r="W38" i="86" s="1"/>
  <c r="V17" i="86"/>
  <c r="V38" i="86" s="1"/>
  <c r="U17" i="86"/>
  <c r="U38" i="86" s="1"/>
  <c r="T17" i="86"/>
  <c r="T38" i="86" s="1"/>
  <c r="S17" i="86"/>
  <c r="S38" i="86" s="1"/>
  <c r="R17" i="86"/>
  <c r="R38" i="86" s="1"/>
  <c r="Q17" i="86"/>
  <c r="Q38" i="86" s="1"/>
  <c r="P17" i="86"/>
  <c r="P38" i="86" s="1"/>
  <c r="O17" i="86"/>
  <c r="O38" i="86" s="1"/>
  <c r="N17" i="86"/>
  <c r="N38" i="86" s="1"/>
  <c r="M17" i="86"/>
  <c r="M38" i="86" s="1"/>
  <c r="L17" i="86"/>
  <c r="L38" i="86" s="1"/>
  <c r="K17" i="86"/>
  <c r="K38" i="86" s="1"/>
  <c r="J17" i="86"/>
  <c r="J38" i="86" s="1"/>
  <c r="I17" i="86"/>
  <c r="I38" i="86" s="1"/>
  <c r="H17" i="86"/>
  <c r="H38" i="86" s="1"/>
  <c r="G17" i="86"/>
  <c r="G38" i="86" s="1"/>
  <c r="G40" i="86" s="1"/>
  <c r="H39" i="86" s="1"/>
  <c r="H40" i="86" s="1"/>
  <c r="I39" i="86" s="1"/>
  <c r="I40" i="86" s="1"/>
  <c r="F17" i="86"/>
  <c r="F38" i="86" s="1"/>
  <c r="F40" i="86" s="1"/>
  <c r="E17" i="86"/>
  <c r="E38" i="86" s="1"/>
  <c r="E40" i="86" s="1"/>
  <c r="D17" i="86"/>
  <c r="D38" i="86" s="1"/>
  <c r="D40" i="86" s="1"/>
  <c r="C17" i="86"/>
  <c r="C38" i="86" s="1"/>
  <c r="C40" i="86" s="1"/>
  <c r="AA17" i="87"/>
  <c r="AA38" i="87" s="1"/>
  <c r="AA40" i="87" s="1"/>
  <c r="Y17" i="87"/>
  <c r="Y38" i="87" s="1"/>
  <c r="Y40" i="87" s="1"/>
  <c r="X17" i="87"/>
  <c r="W17" i="87"/>
  <c r="W38" i="87" s="1"/>
  <c r="V17" i="87"/>
  <c r="V38" i="87" s="1"/>
  <c r="U17" i="87"/>
  <c r="U38" i="87" s="1"/>
  <c r="T17" i="87"/>
  <c r="T38" i="87" s="1"/>
  <c r="S17" i="87"/>
  <c r="S38" i="87" s="1"/>
  <c r="R17" i="87"/>
  <c r="R38" i="87" s="1"/>
  <c r="Q17" i="87"/>
  <c r="Q38" i="87" s="1"/>
  <c r="P17" i="87"/>
  <c r="P38" i="87" s="1"/>
  <c r="O17" i="87"/>
  <c r="O38" i="87" s="1"/>
  <c r="N17" i="87"/>
  <c r="N38" i="87" s="1"/>
  <c r="M17" i="87"/>
  <c r="M38" i="87" s="1"/>
  <c r="L17" i="87"/>
  <c r="L38" i="87" s="1"/>
  <c r="K17" i="87"/>
  <c r="K38" i="87" s="1"/>
  <c r="J17" i="87"/>
  <c r="J38" i="87" s="1"/>
  <c r="I17" i="87"/>
  <c r="I38" i="87" s="1"/>
  <c r="H17" i="87"/>
  <c r="H38" i="87" s="1"/>
  <c r="G17" i="87"/>
  <c r="G38" i="87" s="1"/>
  <c r="G40" i="87" s="1"/>
  <c r="H39" i="87" s="1"/>
  <c r="H40" i="87" s="1"/>
  <c r="I39" i="87" s="1"/>
  <c r="I40" i="87" s="1"/>
  <c r="F17" i="87"/>
  <c r="F38" i="87" s="1"/>
  <c r="F40" i="87" s="1"/>
  <c r="E17" i="87"/>
  <c r="E38" i="87" s="1"/>
  <c r="E40" i="87" s="1"/>
  <c r="D17" i="87"/>
  <c r="D38" i="87" s="1"/>
  <c r="D40" i="87" s="1"/>
  <c r="C17" i="87"/>
  <c r="C38" i="87" s="1"/>
  <c r="C40" i="87" s="1"/>
  <c r="AA17" i="88"/>
  <c r="AA38" i="88" s="1"/>
  <c r="AA40" i="88" s="1"/>
  <c r="Y17" i="88"/>
  <c r="Y38" i="88" s="1"/>
  <c r="Y40" i="88" s="1"/>
  <c r="X17" i="88"/>
  <c r="W17" i="88"/>
  <c r="W38" i="88" s="1"/>
  <c r="V17" i="88"/>
  <c r="V38" i="88" s="1"/>
  <c r="U17" i="88"/>
  <c r="U38" i="88" s="1"/>
  <c r="T17" i="88"/>
  <c r="T38" i="88" s="1"/>
  <c r="S17" i="88"/>
  <c r="S38" i="88" s="1"/>
  <c r="R17" i="88"/>
  <c r="R38" i="88" s="1"/>
  <c r="Q17" i="88"/>
  <c r="Q38" i="88" s="1"/>
  <c r="P17" i="88"/>
  <c r="P38" i="88" s="1"/>
  <c r="O17" i="88"/>
  <c r="O38" i="88" s="1"/>
  <c r="N17" i="88"/>
  <c r="N38" i="88" s="1"/>
  <c r="M17" i="88"/>
  <c r="M38" i="88" s="1"/>
  <c r="L17" i="88"/>
  <c r="L38" i="88" s="1"/>
  <c r="K17" i="88"/>
  <c r="K38" i="88" s="1"/>
  <c r="J17" i="88"/>
  <c r="J38" i="88" s="1"/>
  <c r="I17" i="88"/>
  <c r="I38" i="88" s="1"/>
  <c r="H17" i="88"/>
  <c r="H38" i="88" s="1"/>
  <c r="G17" i="88"/>
  <c r="G38" i="88" s="1"/>
  <c r="G40" i="88" s="1"/>
  <c r="H39" i="88" s="1"/>
  <c r="H40" i="88" s="1"/>
  <c r="I39" i="88" s="1"/>
  <c r="I40" i="88" s="1"/>
  <c r="F17" i="88"/>
  <c r="F38" i="88" s="1"/>
  <c r="F40" i="88" s="1"/>
  <c r="E17" i="88"/>
  <c r="E38" i="88" s="1"/>
  <c r="E40" i="88" s="1"/>
  <c r="D17" i="88"/>
  <c r="D38" i="88" s="1"/>
  <c r="D40" i="88" s="1"/>
  <c r="C17" i="88"/>
  <c r="C38" i="88" s="1"/>
  <c r="C40" i="88" s="1"/>
  <c r="AA17" i="89"/>
  <c r="AA38" i="89" s="1"/>
  <c r="AA40" i="89" s="1"/>
  <c r="Y17" i="89"/>
  <c r="Y38" i="89" s="1"/>
  <c r="Y40" i="89" s="1"/>
  <c r="X17" i="89"/>
  <c r="W17" i="89"/>
  <c r="W38" i="89" s="1"/>
  <c r="V17" i="89"/>
  <c r="V38" i="89" s="1"/>
  <c r="U17" i="89"/>
  <c r="U38" i="89" s="1"/>
  <c r="T17" i="89"/>
  <c r="T38" i="89" s="1"/>
  <c r="S17" i="89"/>
  <c r="S38" i="89" s="1"/>
  <c r="R17" i="89"/>
  <c r="R38" i="89" s="1"/>
  <c r="Q17" i="89"/>
  <c r="Q38" i="89" s="1"/>
  <c r="P17" i="89"/>
  <c r="P38" i="89" s="1"/>
  <c r="O17" i="89"/>
  <c r="O38" i="89" s="1"/>
  <c r="N17" i="89"/>
  <c r="N38" i="89" s="1"/>
  <c r="M17" i="89"/>
  <c r="M38" i="89" s="1"/>
  <c r="L17" i="89"/>
  <c r="L38" i="89" s="1"/>
  <c r="K17" i="89"/>
  <c r="K38" i="89" s="1"/>
  <c r="J17" i="89"/>
  <c r="J38" i="89" s="1"/>
  <c r="I17" i="89"/>
  <c r="I38" i="89" s="1"/>
  <c r="H17" i="89"/>
  <c r="H38" i="89" s="1"/>
  <c r="G17" i="89"/>
  <c r="G38" i="89" s="1"/>
  <c r="G40" i="89" s="1"/>
  <c r="H39" i="89" s="1"/>
  <c r="H40" i="89" s="1"/>
  <c r="I39" i="89" s="1"/>
  <c r="I40" i="89" s="1"/>
  <c r="F17" i="89"/>
  <c r="F38" i="89" s="1"/>
  <c r="F40" i="89" s="1"/>
  <c r="E17" i="89"/>
  <c r="E38" i="89" s="1"/>
  <c r="E40" i="89" s="1"/>
  <c r="D17" i="89"/>
  <c r="D38" i="89" s="1"/>
  <c r="D40" i="89" s="1"/>
  <c r="C17" i="89"/>
  <c r="C38" i="89" s="1"/>
  <c r="C40" i="89" s="1"/>
  <c r="AA17" i="90"/>
  <c r="AA38" i="90" s="1"/>
  <c r="AA40" i="90" s="1"/>
  <c r="Y17" i="90"/>
  <c r="Y38" i="90" s="1"/>
  <c r="Y40" i="90" s="1"/>
  <c r="X17" i="90"/>
  <c r="W17" i="90"/>
  <c r="W38" i="90" s="1"/>
  <c r="V17" i="90"/>
  <c r="V38" i="90" s="1"/>
  <c r="U17" i="90"/>
  <c r="U38" i="90" s="1"/>
  <c r="T17" i="90"/>
  <c r="T38" i="90" s="1"/>
  <c r="S17" i="90"/>
  <c r="S38" i="90" s="1"/>
  <c r="R17" i="90"/>
  <c r="R38" i="90" s="1"/>
  <c r="Q17" i="90"/>
  <c r="Q38" i="90" s="1"/>
  <c r="P17" i="90"/>
  <c r="P38" i="90" s="1"/>
  <c r="O17" i="90"/>
  <c r="O38" i="90" s="1"/>
  <c r="N17" i="90"/>
  <c r="N38" i="90" s="1"/>
  <c r="M17" i="90"/>
  <c r="M38" i="90" s="1"/>
  <c r="L17" i="90"/>
  <c r="L38" i="90" s="1"/>
  <c r="K17" i="90"/>
  <c r="K38" i="90" s="1"/>
  <c r="J17" i="90"/>
  <c r="J38" i="90" s="1"/>
  <c r="I17" i="90"/>
  <c r="I38" i="90" s="1"/>
  <c r="H17" i="90"/>
  <c r="H38" i="90" s="1"/>
  <c r="G17" i="90"/>
  <c r="G38" i="90" s="1"/>
  <c r="G40" i="90" s="1"/>
  <c r="H39" i="90" s="1"/>
  <c r="H40" i="90" s="1"/>
  <c r="I39" i="90" s="1"/>
  <c r="I40" i="90" s="1"/>
  <c r="J40" i="90" s="1"/>
  <c r="F17" i="90"/>
  <c r="F38" i="90" s="1"/>
  <c r="F40" i="90" s="1"/>
  <c r="E17" i="90"/>
  <c r="E38" i="90" s="1"/>
  <c r="E40" i="90" s="1"/>
  <c r="D17" i="90"/>
  <c r="D38" i="90" s="1"/>
  <c r="D40" i="90" s="1"/>
  <c r="C17" i="90"/>
  <c r="C38" i="90" s="1"/>
  <c r="C40" i="90" s="1"/>
  <c r="AA17" i="91"/>
  <c r="AA38" i="91" s="1"/>
  <c r="AA40" i="91" s="1"/>
  <c r="Y17" i="91"/>
  <c r="Y38" i="91" s="1"/>
  <c r="Y40" i="91" s="1"/>
  <c r="X17" i="91"/>
  <c r="W17" i="91"/>
  <c r="W38" i="91" s="1"/>
  <c r="V17" i="91"/>
  <c r="V38" i="91" s="1"/>
  <c r="U17" i="91"/>
  <c r="U38" i="91" s="1"/>
  <c r="T17" i="91"/>
  <c r="T38" i="91" s="1"/>
  <c r="S17" i="91"/>
  <c r="S38" i="91" s="1"/>
  <c r="R17" i="91"/>
  <c r="R38" i="91" s="1"/>
  <c r="Q17" i="91"/>
  <c r="Q38" i="91" s="1"/>
  <c r="P17" i="91"/>
  <c r="P38" i="91" s="1"/>
  <c r="O17" i="91"/>
  <c r="O38" i="91" s="1"/>
  <c r="N17" i="91"/>
  <c r="N38" i="91" s="1"/>
  <c r="M17" i="91"/>
  <c r="M38" i="91" s="1"/>
  <c r="L17" i="91"/>
  <c r="L38" i="91" s="1"/>
  <c r="K17" i="91"/>
  <c r="K38" i="91" s="1"/>
  <c r="J17" i="91"/>
  <c r="J38" i="91" s="1"/>
  <c r="I17" i="91"/>
  <c r="I38" i="91" s="1"/>
  <c r="H17" i="91"/>
  <c r="H38" i="91" s="1"/>
  <c r="G17" i="91"/>
  <c r="G38" i="91" s="1"/>
  <c r="G40" i="91" s="1"/>
  <c r="H39" i="91" s="1"/>
  <c r="H40" i="91" s="1"/>
  <c r="I39" i="91" s="1"/>
  <c r="I40" i="91" s="1"/>
  <c r="J40" i="91" s="1"/>
  <c r="F17" i="91"/>
  <c r="F38" i="91" s="1"/>
  <c r="F40" i="91" s="1"/>
  <c r="E17" i="91"/>
  <c r="E38" i="91" s="1"/>
  <c r="E40" i="91" s="1"/>
  <c r="D17" i="91"/>
  <c r="D38" i="91" s="1"/>
  <c r="D40" i="91" s="1"/>
  <c r="C17" i="91"/>
  <c r="C38" i="91" s="1"/>
  <c r="C40" i="91" s="1"/>
  <c r="AA17" i="92"/>
  <c r="AA38" i="92" s="1"/>
  <c r="AA40" i="92" s="1"/>
  <c r="Y17" i="92"/>
  <c r="Y38" i="92" s="1"/>
  <c r="Y40" i="92" s="1"/>
  <c r="X17" i="92"/>
  <c r="W17" i="92"/>
  <c r="W38" i="92" s="1"/>
  <c r="V17" i="92"/>
  <c r="V38" i="92" s="1"/>
  <c r="U17" i="92"/>
  <c r="U38" i="92" s="1"/>
  <c r="T17" i="92"/>
  <c r="T38" i="92" s="1"/>
  <c r="S17" i="92"/>
  <c r="S38" i="92" s="1"/>
  <c r="R17" i="92"/>
  <c r="R38" i="92" s="1"/>
  <c r="Q17" i="92"/>
  <c r="Q38" i="92" s="1"/>
  <c r="P17" i="92"/>
  <c r="P38" i="92" s="1"/>
  <c r="O17" i="92"/>
  <c r="O38" i="92" s="1"/>
  <c r="N17" i="92"/>
  <c r="N38" i="92" s="1"/>
  <c r="M17" i="92"/>
  <c r="M38" i="92" s="1"/>
  <c r="L17" i="92"/>
  <c r="L38" i="92" s="1"/>
  <c r="K17" i="92"/>
  <c r="K38" i="92" s="1"/>
  <c r="J17" i="92"/>
  <c r="J38" i="92" s="1"/>
  <c r="I17" i="92"/>
  <c r="I38" i="92" s="1"/>
  <c r="H17" i="92"/>
  <c r="H38" i="92" s="1"/>
  <c r="G17" i="92"/>
  <c r="G38" i="92" s="1"/>
  <c r="G40" i="92" s="1"/>
  <c r="H39" i="92" s="1"/>
  <c r="H40" i="92" s="1"/>
  <c r="I39" i="92" s="1"/>
  <c r="I40" i="92" s="1"/>
  <c r="F17" i="92"/>
  <c r="F38" i="92" s="1"/>
  <c r="F40" i="92" s="1"/>
  <c r="E17" i="92"/>
  <c r="E38" i="92" s="1"/>
  <c r="E40" i="92" s="1"/>
  <c r="D17" i="92"/>
  <c r="D38" i="92" s="1"/>
  <c r="D40" i="92" s="1"/>
  <c r="C17" i="92"/>
  <c r="C38" i="92" s="1"/>
  <c r="C40" i="92" s="1"/>
  <c r="AA17" i="93"/>
  <c r="AA38" i="93" s="1"/>
  <c r="AA40" i="93" s="1"/>
  <c r="Y17" i="93"/>
  <c r="Y38" i="93" s="1"/>
  <c r="Y40" i="93" s="1"/>
  <c r="X17" i="93"/>
  <c r="W17" i="93"/>
  <c r="W38" i="93" s="1"/>
  <c r="V17" i="93"/>
  <c r="V38" i="93" s="1"/>
  <c r="U17" i="93"/>
  <c r="U38" i="93" s="1"/>
  <c r="T17" i="93"/>
  <c r="T38" i="93" s="1"/>
  <c r="S17" i="93"/>
  <c r="S38" i="93" s="1"/>
  <c r="R17" i="93"/>
  <c r="R38" i="93" s="1"/>
  <c r="Q17" i="93"/>
  <c r="Q38" i="93" s="1"/>
  <c r="P17" i="93"/>
  <c r="P38" i="93" s="1"/>
  <c r="O17" i="93"/>
  <c r="O38" i="93" s="1"/>
  <c r="N17" i="93"/>
  <c r="N38" i="93" s="1"/>
  <c r="M17" i="93"/>
  <c r="M38" i="93" s="1"/>
  <c r="L17" i="93"/>
  <c r="L38" i="93" s="1"/>
  <c r="K17" i="93"/>
  <c r="K38" i="93" s="1"/>
  <c r="J17" i="93"/>
  <c r="J38" i="93" s="1"/>
  <c r="I17" i="93"/>
  <c r="I38" i="93" s="1"/>
  <c r="H17" i="93"/>
  <c r="H38" i="93" s="1"/>
  <c r="G17" i="93"/>
  <c r="G38" i="93" s="1"/>
  <c r="G40" i="93" s="1"/>
  <c r="H39" i="93" s="1"/>
  <c r="H40" i="93" s="1"/>
  <c r="I39" i="93" s="1"/>
  <c r="I40" i="93" s="1"/>
  <c r="F17" i="93"/>
  <c r="F38" i="93" s="1"/>
  <c r="F40" i="93" s="1"/>
  <c r="E17" i="93"/>
  <c r="E38" i="93" s="1"/>
  <c r="E40" i="93" s="1"/>
  <c r="D17" i="93"/>
  <c r="D38" i="93" s="1"/>
  <c r="D40" i="93" s="1"/>
  <c r="C17" i="93"/>
  <c r="C38" i="93" s="1"/>
  <c r="C40" i="93" s="1"/>
  <c r="AA17" i="94"/>
  <c r="AA38" i="94" s="1"/>
  <c r="AA40" i="94" s="1"/>
  <c r="Y17" i="94"/>
  <c r="Y38" i="94" s="1"/>
  <c r="Y40" i="94" s="1"/>
  <c r="X17" i="94"/>
  <c r="W17" i="94"/>
  <c r="W38" i="94" s="1"/>
  <c r="V17" i="94"/>
  <c r="V38" i="94" s="1"/>
  <c r="U17" i="94"/>
  <c r="U38" i="94" s="1"/>
  <c r="T17" i="94"/>
  <c r="T38" i="94" s="1"/>
  <c r="S17" i="94"/>
  <c r="S38" i="94" s="1"/>
  <c r="R17" i="94"/>
  <c r="R38" i="94" s="1"/>
  <c r="Q17" i="94"/>
  <c r="Q38" i="94" s="1"/>
  <c r="P17" i="94"/>
  <c r="P38" i="94" s="1"/>
  <c r="O17" i="94"/>
  <c r="O38" i="94" s="1"/>
  <c r="N17" i="94"/>
  <c r="N38" i="94" s="1"/>
  <c r="M17" i="94"/>
  <c r="M38" i="94" s="1"/>
  <c r="L17" i="94"/>
  <c r="L38" i="94" s="1"/>
  <c r="K17" i="94"/>
  <c r="K38" i="94" s="1"/>
  <c r="J17" i="94"/>
  <c r="J38" i="94" s="1"/>
  <c r="I17" i="94"/>
  <c r="I38" i="94" s="1"/>
  <c r="H17" i="94"/>
  <c r="H38" i="94" s="1"/>
  <c r="G17" i="94"/>
  <c r="G38" i="94" s="1"/>
  <c r="G40" i="94" s="1"/>
  <c r="H39" i="94" s="1"/>
  <c r="H40" i="94" s="1"/>
  <c r="I39" i="94" s="1"/>
  <c r="I40" i="94" s="1"/>
  <c r="J40" i="94" s="1"/>
  <c r="F17" i="94"/>
  <c r="F38" i="94" s="1"/>
  <c r="F40" i="94" s="1"/>
  <c r="E17" i="94"/>
  <c r="E38" i="94" s="1"/>
  <c r="E40" i="94" s="1"/>
  <c r="D17" i="94"/>
  <c r="D38" i="94" s="1"/>
  <c r="D40" i="94" s="1"/>
  <c r="C17" i="94"/>
  <c r="C38" i="94" s="1"/>
  <c r="C40" i="94" s="1"/>
  <c r="AA17" i="95"/>
  <c r="AA38" i="95" s="1"/>
  <c r="AA40" i="95" s="1"/>
  <c r="Y17" i="95"/>
  <c r="Y38" i="95" s="1"/>
  <c r="Y40" i="95" s="1"/>
  <c r="X17" i="95"/>
  <c r="W17" i="95"/>
  <c r="W38" i="95" s="1"/>
  <c r="V17" i="95"/>
  <c r="V38" i="95" s="1"/>
  <c r="U17" i="95"/>
  <c r="U38" i="95" s="1"/>
  <c r="T17" i="95"/>
  <c r="T38" i="95" s="1"/>
  <c r="S17" i="95"/>
  <c r="S38" i="95" s="1"/>
  <c r="R17" i="95"/>
  <c r="R38" i="95" s="1"/>
  <c r="Q17" i="95"/>
  <c r="Q38" i="95" s="1"/>
  <c r="P17" i="95"/>
  <c r="P38" i="95" s="1"/>
  <c r="O17" i="95"/>
  <c r="O38" i="95" s="1"/>
  <c r="N17" i="95"/>
  <c r="N38" i="95" s="1"/>
  <c r="M17" i="95"/>
  <c r="M38" i="95" s="1"/>
  <c r="L17" i="95"/>
  <c r="L38" i="95" s="1"/>
  <c r="K17" i="95"/>
  <c r="K38" i="95" s="1"/>
  <c r="J17" i="95"/>
  <c r="J38" i="95" s="1"/>
  <c r="I17" i="95"/>
  <c r="I38" i="95" s="1"/>
  <c r="H17" i="95"/>
  <c r="H38" i="95" s="1"/>
  <c r="G17" i="95"/>
  <c r="G38" i="95" s="1"/>
  <c r="G40" i="95" s="1"/>
  <c r="H39" i="95" s="1"/>
  <c r="H40" i="95" s="1"/>
  <c r="I39" i="95" s="1"/>
  <c r="I40" i="95" s="1"/>
  <c r="J40" i="95" s="1"/>
  <c r="F17" i="95"/>
  <c r="F38" i="95" s="1"/>
  <c r="F40" i="95" s="1"/>
  <c r="E17" i="95"/>
  <c r="E38" i="95" s="1"/>
  <c r="E40" i="95" s="1"/>
  <c r="D17" i="95"/>
  <c r="D38" i="95" s="1"/>
  <c r="D40" i="95" s="1"/>
  <c r="C17" i="95"/>
  <c r="C38" i="95" s="1"/>
  <c r="C40" i="95" s="1"/>
  <c r="AA17" i="96"/>
  <c r="AA38" i="96" s="1"/>
  <c r="AA40" i="96" s="1"/>
  <c r="Y17" i="96"/>
  <c r="Y38" i="96" s="1"/>
  <c r="Y40" i="96" s="1"/>
  <c r="X17" i="96"/>
  <c r="W17" i="96"/>
  <c r="W38" i="96" s="1"/>
  <c r="V17" i="96"/>
  <c r="V38" i="96" s="1"/>
  <c r="U17" i="96"/>
  <c r="U38" i="96" s="1"/>
  <c r="T17" i="96"/>
  <c r="T38" i="96" s="1"/>
  <c r="S17" i="96"/>
  <c r="S38" i="96" s="1"/>
  <c r="R17" i="96"/>
  <c r="R38" i="96" s="1"/>
  <c r="Q17" i="96"/>
  <c r="Q38" i="96" s="1"/>
  <c r="P17" i="96"/>
  <c r="P38" i="96" s="1"/>
  <c r="O17" i="96"/>
  <c r="O38" i="96" s="1"/>
  <c r="N17" i="96"/>
  <c r="N38" i="96" s="1"/>
  <c r="M17" i="96"/>
  <c r="M38" i="96" s="1"/>
  <c r="L17" i="96"/>
  <c r="L38" i="96" s="1"/>
  <c r="K17" i="96"/>
  <c r="K38" i="96" s="1"/>
  <c r="J17" i="96"/>
  <c r="J38" i="96" s="1"/>
  <c r="I17" i="96"/>
  <c r="I38" i="96" s="1"/>
  <c r="H17" i="96"/>
  <c r="H38" i="96" s="1"/>
  <c r="G17" i="96"/>
  <c r="G38" i="96" s="1"/>
  <c r="G40" i="96" s="1"/>
  <c r="H39" i="96" s="1"/>
  <c r="H40" i="96" s="1"/>
  <c r="I39" i="96" s="1"/>
  <c r="I40" i="96" s="1"/>
  <c r="F17" i="96"/>
  <c r="F38" i="96" s="1"/>
  <c r="F40" i="96" s="1"/>
  <c r="E17" i="96"/>
  <c r="E38" i="96" s="1"/>
  <c r="E40" i="96" s="1"/>
  <c r="D17" i="96"/>
  <c r="D38" i="96" s="1"/>
  <c r="D40" i="96" s="1"/>
  <c r="C17" i="96"/>
  <c r="C38" i="96" s="1"/>
  <c r="C40" i="96" s="1"/>
  <c r="AA17" i="97"/>
  <c r="AA38" i="97" s="1"/>
  <c r="AA40" i="97" s="1"/>
  <c r="Y17" i="97"/>
  <c r="Y38" i="97" s="1"/>
  <c r="Y40" i="97" s="1"/>
  <c r="X17" i="97"/>
  <c r="W17" i="97"/>
  <c r="W38" i="97" s="1"/>
  <c r="V17" i="97"/>
  <c r="V38" i="97" s="1"/>
  <c r="U17" i="97"/>
  <c r="U38" i="97" s="1"/>
  <c r="T17" i="97"/>
  <c r="T38" i="97" s="1"/>
  <c r="S17" i="97"/>
  <c r="S38" i="97" s="1"/>
  <c r="R17" i="97"/>
  <c r="R38" i="97" s="1"/>
  <c r="Q17" i="97"/>
  <c r="Q38" i="97" s="1"/>
  <c r="P17" i="97"/>
  <c r="P38" i="97" s="1"/>
  <c r="O17" i="97"/>
  <c r="O38" i="97" s="1"/>
  <c r="N17" i="97"/>
  <c r="N38" i="97" s="1"/>
  <c r="M17" i="97"/>
  <c r="M38" i="97" s="1"/>
  <c r="L17" i="97"/>
  <c r="L38" i="97" s="1"/>
  <c r="K17" i="97"/>
  <c r="K38" i="97" s="1"/>
  <c r="J17" i="97"/>
  <c r="J38" i="97" s="1"/>
  <c r="I17" i="97"/>
  <c r="I38" i="97" s="1"/>
  <c r="H17" i="97"/>
  <c r="H38" i="97" s="1"/>
  <c r="G17" i="97"/>
  <c r="G38" i="97" s="1"/>
  <c r="G40" i="97" s="1"/>
  <c r="H39" i="97" s="1"/>
  <c r="H40" i="97" s="1"/>
  <c r="I39" i="97" s="1"/>
  <c r="I40" i="97" s="1"/>
  <c r="J40" i="97" s="1"/>
  <c r="F17" i="97"/>
  <c r="F38" i="97" s="1"/>
  <c r="F40" i="97" s="1"/>
  <c r="E17" i="97"/>
  <c r="E38" i="97" s="1"/>
  <c r="E40" i="97" s="1"/>
  <c r="D17" i="97"/>
  <c r="D38" i="97" s="1"/>
  <c r="D40" i="97" s="1"/>
  <c r="C17" i="97"/>
  <c r="C38" i="97" s="1"/>
  <c r="C40" i="97" s="1"/>
  <c r="AA17" i="98"/>
  <c r="AA38" i="98" s="1"/>
  <c r="AA40" i="98" s="1"/>
  <c r="Y17" i="98"/>
  <c r="Y38" i="98" s="1"/>
  <c r="Y40" i="98" s="1"/>
  <c r="X17" i="98"/>
  <c r="W17" i="98"/>
  <c r="W38" i="98" s="1"/>
  <c r="V17" i="98"/>
  <c r="V38" i="98" s="1"/>
  <c r="U17" i="98"/>
  <c r="U38" i="98" s="1"/>
  <c r="T17" i="98"/>
  <c r="T38" i="98" s="1"/>
  <c r="S17" i="98"/>
  <c r="S38" i="98" s="1"/>
  <c r="R17" i="98"/>
  <c r="R38" i="98" s="1"/>
  <c r="Q17" i="98"/>
  <c r="Q38" i="98" s="1"/>
  <c r="P17" i="98"/>
  <c r="P38" i="98" s="1"/>
  <c r="O17" i="98"/>
  <c r="O38" i="98" s="1"/>
  <c r="N17" i="98"/>
  <c r="N38" i="98" s="1"/>
  <c r="M17" i="98"/>
  <c r="M38" i="98" s="1"/>
  <c r="L17" i="98"/>
  <c r="L38" i="98" s="1"/>
  <c r="K17" i="98"/>
  <c r="K38" i="98" s="1"/>
  <c r="J17" i="98"/>
  <c r="J38" i="98" s="1"/>
  <c r="I17" i="98"/>
  <c r="I38" i="98" s="1"/>
  <c r="H17" i="98"/>
  <c r="H38" i="98" s="1"/>
  <c r="G17" i="98"/>
  <c r="G38" i="98" s="1"/>
  <c r="G40" i="98" s="1"/>
  <c r="H39" i="98" s="1"/>
  <c r="H40" i="98" s="1"/>
  <c r="I39" i="98" s="1"/>
  <c r="I40" i="98" s="1"/>
  <c r="J40" i="98" s="1"/>
  <c r="F17" i="98"/>
  <c r="F38" i="98" s="1"/>
  <c r="F40" i="98" s="1"/>
  <c r="E17" i="98"/>
  <c r="E38" i="98" s="1"/>
  <c r="E40" i="98" s="1"/>
  <c r="D17" i="98"/>
  <c r="D38" i="98" s="1"/>
  <c r="D40" i="98" s="1"/>
  <c r="C17" i="98"/>
  <c r="C38" i="98" s="1"/>
  <c r="C40" i="98" s="1"/>
  <c r="AA17" i="99"/>
  <c r="AA38" i="99" s="1"/>
  <c r="AA40" i="99" s="1"/>
  <c r="Y17" i="99"/>
  <c r="Y38" i="99" s="1"/>
  <c r="Y40" i="99" s="1"/>
  <c r="X17" i="99"/>
  <c r="W17" i="99"/>
  <c r="W38" i="99" s="1"/>
  <c r="V17" i="99"/>
  <c r="V38" i="99" s="1"/>
  <c r="U17" i="99"/>
  <c r="U38" i="99" s="1"/>
  <c r="T17" i="99"/>
  <c r="T38" i="99" s="1"/>
  <c r="S17" i="99"/>
  <c r="S38" i="99" s="1"/>
  <c r="R17" i="99"/>
  <c r="R38" i="99" s="1"/>
  <c r="Q17" i="99"/>
  <c r="Q38" i="99" s="1"/>
  <c r="P17" i="99"/>
  <c r="P38" i="99" s="1"/>
  <c r="O17" i="99"/>
  <c r="O38" i="99" s="1"/>
  <c r="N17" i="99"/>
  <c r="N38" i="99" s="1"/>
  <c r="M17" i="99"/>
  <c r="M38" i="99" s="1"/>
  <c r="L17" i="99"/>
  <c r="L38" i="99" s="1"/>
  <c r="K17" i="99"/>
  <c r="K38" i="99" s="1"/>
  <c r="J17" i="99"/>
  <c r="J38" i="99" s="1"/>
  <c r="I17" i="99"/>
  <c r="I38" i="99" s="1"/>
  <c r="H17" i="99"/>
  <c r="H38" i="99" s="1"/>
  <c r="G17" i="99"/>
  <c r="G38" i="99" s="1"/>
  <c r="G40" i="99" s="1"/>
  <c r="H39" i="99" s="1"/>
  <c r="H40" i="99" s="1"/>
  <c r="I39" i="99" s="1"/>
  <c r="I40" i="99" s="1"/>
  <c r="J40" i="99" s="1"/>
  <c r="F17" i="99"/>
  <c r="F38" i="99" s="1"/>
  <c r="F40" i="99" s="1"/>
  <c r="E17" i="99"/>
  <c r="E38" i="99" s="1"/>
  <c r="E40" i="99" s="1"/>
  <c r="D17" i="99"/>
  <c r="D38" i="99" s="1"/>
  <c r="D40" i="99" s="1"/>
  <c r="C17" i="99"/>
  <c r="C38" i="99" s="1"/>
  <c r="C40" i="99" s="1"/>
  <c r="AA17" i="100"/>
  <c r="AA38" i="100" s="1"/>
  <c r="AA40" i="100" s="1"/>
  <c r="Y17" i="100"/>
  <c r="Y38" i="100" s="1"/>
  <c r="Y40" i="100" s="1"/>
  <c r="X17" i="100"/>
  <c r="W17" i="100"/>
  <c r="W38" i="100" s="1"/>
  <c r="V17" i="100"/>
  <c r="V38" i="100" s="1"/>
  <c r="U17" i="100"/>
  <c r="U38" i="100" s="1"/>
  <c r="T17" i="100"/>
  <c r="T38" i="100" s="1"/>
  <c r="S17" i="100"/>
  <c r="S38" i="100" s="1"/>
  <c r="R17" i="100"/>
  <c r="R38" i="100" s="1"/>
  <c r="Q17" i="100"/>
  <c r="Q38" i="100" s="1"/>
  <c r="P17" i="100"/>
  <c r="P38" i="100" s="1"/>
  <c r="O17" i="100"/>
  <c r="O38" i="100" s="1"/>
  <c r="N17" i="100"/>
  <c r="N38" i="100" s="1"/>
  <c r="M17" i="100"/>
  <c r="M38" i="100" s="1"/>
  <c r="L17" i="100"/>
  <c r="L38" i="100" s="1"/>
  <c r="K17" i="100"/>
  <c r="K38" i="100" s="1"/>
  <c r="J17" i="100"/>
  <c r="J38" i="100" s="1"/>
  <c r="I17" i="100"/>
  <c r="I38" i="100" s="1"/>
  <c r="H17" i="100"/>
  <c r="H38" i="100" s="1"/>
  <c r="G17" i="100"/>
  <c r="G38" i="100" s="1"/>
  <c r="G40" i="100" s="1"/>
  <c r="H39" i="100" s="1"/>
  <c r="H40" i="100" s="1"/>
  <c r="I39" i="100" s="1"/>
  <c r="I40" i="100" s="1"/>
  <c r="J40" i="100" s="1"/>
  <c r="F17" i="100"/>
  <c r="F38" i="100" s="1"/>
  <c r="F40" i="100" s="1"/>
  <c r="E17" i="100"/>
  <c r="E38" i="100" s="1"/>
  <c r="E40" i="100" s="1"/>
  <c r="D17" i="100"/>
  <c r="D38" i="100" s="1"/>
  <c r="D40" i="100" s="1"/>
  <c r="C17" i="100"/>
  <c r="C38" i="100" s="1"/>
  <c r="C40" i="100" s="1"/>
  <c r="AA17" i="101"/>
  <c r="AA38" i="101" s="1"/>
  <c r="AA40" i="101" s="1"/>
  <c r="Y17" i="101"/>
  <c r="Y38" i="101" s="1"/>
  <c r="Y40" i="101" s="1"/>
  <c r="X17" i="101"/>
  <c r="W17" i="101"/>
  <c r="W38" i="101" s="1"/>
  <c r="V17" i="101"/>
  <c r="V38" i="101" s="1"/>
  <c r="U17" i="101"/>
  <c r="U38" i="101" s="1"/>
  <c r="T17" i="101"/>
  <c r="T38" i="101" s="1"/>
  <c r="S17" i="101"/>
  <c r="S38" i="101" s="1"/>
  <c r="R17" i="101"/>
  <c r="R38" i="101" s="1"/>
  <c r="Q17" i="101"/>
  <c r="Q38" i="101" s="1"/>
  <c r="P17" i="101"/>
  <c r="P38" i="101" s="1"/>
  <c r="O17" i="101"/>
  <c r="O38" i="101" s="1"/>
  <c r="N17" i="101"/>
  <c r="N38" i="101" s="1"/>
  <c r="M17" i="101"/>
  <c r="M38" i="101" s="1"/>
  <c r="L17" i="101"/>
  <c r="L38" i="101" s="1"/>
  <c r="K17" i="101"/>
  <c r="K38" i="101" s="1"/>
  <c r="J17" i="101"/>
  <c r="J38" i="101" s="1"/>
  <c r="I17" i="101"/>
  <c r="I38" i="101" s="1"/>
  <c r="H17" i="101"/>
  <c r="H38" i="101" s="1"/>
  <c r="G17" i="101"/>
  <c r="G38" i="101" s="1"/>
  <c r="G40" i="101" s="1"/>
  <c r="H39" i="101" s="1"/>
  <c r="H40" i="101" s="1"/>
  <c r="I39" i="101" s="1"/>
  <c r="I40" i="101" s="1"/>
  <c r="J40" i="101" s="1"/>
  <c r="F17" i="101"/>
  <c r="F38" i="101" s="1"/>
  <c r="F40" i="101" s="1"/>
  <c r="E17" i="101"/>
  <c r="E38" i="101" s="1"/>
  <c r="E40" i="101" s="1"/>
  <c r="D17" i="101"/>
  <c r="D38" i="101" s="1"/>
  <c r="D40" i="101" s="1"/>
  <c r="C17" i="101"/>
  <c r="C38" i="101" s="1"/>
  <c r="C40" i="101" s="1"/>
  <c r="AA17" i="102"/>
  <c r="AA38" i="102" s="1"/>
  <c r="AA40" i="102" s="1"/>
  <c r="Y17" i="102"/>
  <c r="Y38" i="102" s="1"/>
  <c r="Y40" i="102" s="1"/>
  <c r="X17" i="102"/>
  <c r="W17" i="102"/>
  <c r="W38" i="102" s="1"/>
  <c r="V17" i="102"/>
  <c r="V38" i="102" s="1"/>
  <c r="U17" i="102"/>
  <c r="U38" i="102" s="1"/>
  <c r="T17" i="102"/>
  <c r="T38" i="102" s="1"/>
  <c r="S17" i="102"/>
  <c r="S38" i="102" s="1"/>
  <c r="R17" i="102"/>
  <c r="R38" i="102" s="1"/>
  <c r="Q17" i="102"/>
  <c r="Q38" i="102" s="1"/>
  <c r="P17" i="102"/>
  <c r="P38" i="102" s="1"/>
  <c r="O17" i="102"/>
  <c r="O38" i="102" s="1"/>
  <c r="N17" i="102"/>
  <c r="N38" i="102" s="1"/>
  <c r="M17" i="102"/>
  <c r="M38" i="102" s="1"/>
  <c r="L17" i="102"/>
  <c r="L38" i="102" s="1"/>
  <c r="K17" i="102"/>
  <c r="K38" i="102" s="1"/>
  <c r="J17" i="102"/>
  <c r="J38" i="102" s="1"/>
  <c r="I17" i="102"/>
  <c r="I38" i="102" s="1"/>
  <c r="H17" i="102"/>
  <c r="H38" i="102" s="1"/>
  <c r="G17" i="102"/>
  <c r="G38" i="102" s="1"/>
  <c r="G40" i="102" s="1"/>
  <c r="H39" i="102" s="1"/>
  <c r="H40" i="102" s="1"/>
  <c r="I39" i="102" s="1"/>
  <c r="I40" i="102" s="1"/>
  <c r="J40" i="102" s="1"/>
  <c r="F17" i="102"/>
  <c r="F38" i="102" s="1"/>
  <c r="F40" i="102" s="1"/>
  <c r="E17" i="102"/>
  <c r="E38" i="102" s="1"/>
  <c r="E40" i="102" s="1"/>
  <c r="D17" i="102"/>
  <c r="D38" i="102" s="1"/>
  <c r="D40" i="102" s="1"/>
  <c r="C17" i="102"/>
  <c r="C38" i="102" s="1"/>
  <c r="C40" i="102" s="1"/>
  <c r="AA17" i="103"/>
  <c r="AA38" i="103" s="1"/>
  <c r="AA40" i="103" s="1"/>
  <c r="Y17" i="103"/>
  <c r="Y38" i="103" s="1"/>
  <c r="Y40" i="103" s="1"/>
  <c r="X17" i="103"/>
  <c r="W17" i="103"/>
  <c r="W38" i="103" s="1"/>
  <c r="V17" i="103"/>
  <c r="V38" i="103" s="1"/>
  <c r="U17" i="103"/>
  <c r="U38" i="103" s="1"/>
  <c r="T17" i="103"/>
  <c r="T38" i="103" s="1"/>
  <c r="S17" i="103"/>
  <c r="S38" i="103" s="1"/>
  <c r="R17" i="103"/>
  <c r="R38" i="103" s="1"/>
  <c r="Q17" i="103"/>
  <c r="Q38" i="103" s="1"/>
  <c r="P17" i="103"/>
  <c r="P38" i="103" s="1"/>
  <c r="O17" i="103"/>
  <c r="O38" i="103" s="1"/>
  <c r="N17" i="103"/>
  <c r="N38" i="103" s="1"/>
  <c r="M17" i="103"/>
  <c r="M38" i="103" s="1"/>
  <c r="L17" i="103"/>
  <c r="L38" i="103" s="1"/>
  <c r="K17" i="103"/>
  <c r="K38" i="103" s="1"/>
  <c r="J17" i="103"/>
  <c r="J38" i="103" s="1"/>
  <c r="I17" i="103"/>
  <c r="I38" i="103" s="1"/>
  <c r="H17" i="103"/>
  <c r="H38" i="103" s="1"/>
  <c r="G17" i="103"/>
  <c r="G38" i="103" s="1"/>
  <c r="G40" i="103" s="1"/>
  <c r="H39" i="103" s="1"/>
  <c r="H40" i="103" s="1"/>
  <c r="I39" i="103" s="1"/>
  <c r="I40" i="103" s="1"/>
  <c r="J40" i="103" s="1"/>
  <c r="F17" i="103"/>
  <c r="F38" i="103" s="1"/>
  <c r="F40" i="103" s="1"/>
  <c r="E17" i="103"/>
  <c r="E38" i="103" s="1"/>
  <c r="E40" i="103" s="1"/>
  <c r="D17" i="103"/>
  <c r="D38" i="103" s="1"/>
  <c r="D40" i="103" s="1"/>
  <c r="C17" i="103"/>
  <c r="C38" i="103" s="1"/>
  <c r="C40" i="103" s="1"/>
  <c r="AA17" i="104"/>
  <c r="AA38" i="104" s="1"/>
  <c r="AA40" i="104" s="1"/>
  <c r="Y17" i="104"/>
  <c r="Y38" i="104" s="1"/>
  <c r="Y40" i="104" s="1"/>
  <c r="X17" i="104"/>
  <c r="W17" i="104"/>
  <c r="W38" i="104" s="1"/>
  <c r="V17" i="104"/>
  <c r="V38" i="104" s="1"/>
  <c r="U17" i="104"/>
  <c r="U38" i="104" s="1"/>
  <c r="T17" i="104"/>
  <c r="T38" i="104" s="1"/>
  <c r="S17" i="104"/>
  <c r="S38" i="104" s="1"/>
  <c r="R17" i="104"/>
  <c r="R38" i="104" s="1"/>
  <c r="Q17" i="104"/>
  <c r="Q38" i="104" s="1"/>
  <c r="P17" i="104"/>
  <c r="P38" i="104" s="1"/>
  <c r="O17" i="104"/>
  <c r="O38" i="104" s="1"/>
  <c r="N17" i="104"/>
  <c r="N38" i="104" s="1"/>
  <c r="M17" i="104"/>
  <c r="M38" i="104" s="1"/>
  <c r="L17" i="104"/>
  <c r="L38" i="104" s="1"/>
  <c r="K17" i="104"/>
  <c r="K38" i="104" s="1"/>
  <c r="J17" i="104"/>
  <c r="J38" i="104" s="1"/>
  <c r="I17" i="104"/>
  <c r="I38" i="104" s="1"/>
  <c r="H17" i="104"/>
  <c r="H38" i="104" s="1"/>
  <c r="G17" i="104"/>
  <c r="G38" i="104" s="1"/>
  <c r="G40" i="104" s="1"/>
  <c r="H39" i="104" s="1"/>
  <c r="H40" i="104" s="1"/>
  <c r="I39" i="104" s="1"/>
  <c r="I40" i="104" s="1"/>
  <c r="J40" i="104" s="1"/>
  <c r="F17" i="104"/>
  <c r="F38" i="104" s="1"/>
  <c r="F40" i="104" s="1"/>
  <c r="E17" i="104"/>
  <c r="E38" i="104" s="1"/>
  <c r="E40" i="104" s="1"/>
  <c r="D17" i="104"/>
  <c r="D38" i="104" s="1"/>
  <c r="D40" i="104" s="1"/>
  <c r="C17" i="104"/>
  <c r="C38" i="104" s="1"/>
  <c r="C40" i="104" s="1"/>
  <c r="AA17" i="105"/>
  <c r="AA38" i="105" s="1"/>
  <c r="AA40" i="105" s="1"/>
  <c r="Y17" i="105"/>
  <c r="Y38" i="105" s="1"/>
  <c r="Y40" i="105" s="1"/>
  <c r="X17" i="105"/>
  <c r="W17" i="105"/>
  <c r="W38" i="105" s="1"/>
  <c r="V17" i="105"/>
  <c r="V38" i="105" s="1"/>
  <c r="U17" i="105"/>
  <c r="U38" i="105" s="1"/>
  <c r="T17" i="105"/>
  <c r="T38" i="105" s="1"/>
  <c r="S17" i="105"/>
  <c r="S38" i="105" s="1"/>
  <c r="R17" i="105"/>
  <c r="R38" i="105" s="1"/>
  <c r="Q17" i="105"/>
  <c r="Q38" i="105" s="1"/>
  <c r="P17" i="105"/>
  <c r="P38" i="105" s="1"/>
  <c r="O17" i="105"/>
  <c r="O38" i="105" s="1"/>
  <c r="N17" i="105"/>
  <c r="N38" i="105" s="1"/>
  <c r="M17" i="105"/>
  <c r="M38" i="105" s="1"/>
  <c r="L17" i="105"/>
  <c r="L38" i="105" s="1"/>
  <c r="K17" i="105"/>
  <c r="K38" i="105" s="1"/>
  <c r="J17" i="105"/>
  <c r="J38" i="105" s="1"/>
  <c r="I17" i="105"/>
  <c r="I38" i="105" s="1"/>
  <c r="H17" i="105"/>
  <c r="H38" i="105" s="1"/>
  <c r="G17" i="105"/>
  <c r="G38" i="105" s="1"/>
  <c r="G40" i="105" s="1"/>
  <c r="H39" i="105" s="1"/>
  <c r="H40" i="105" s="1"/>
  <c r="I39" i="105" s="1"/>
  <c r="I40" i="105" s="1"/>
  <c r="J40" i="105" s="1"/>
  <c r="F17" i="105"/>
  <c r="F38" i="105" s="1"/>
  <c r="F40" i="105" s="1"/>
  <c r="E17" i="105"/>
  <c r="E38" i="105" s="1"/>
  <c r="E40" i="105" s="1"/>
  <c r="D17" i="105"/>
  <c r="D38" i="105" s="1"/>
  <c r="D40" i="105" s="1"/>
  <c r="C17" i="105"/>
  <c r="C38" i="105" s="1"/>
  <c r="C40" i="105" s="1"/>
  <c r="AA17" i="106"/>
  <c r="AA38" i="106" s="1"/>
  <c r="AA40" i="106" s="1"/>
  <c r="Y17" i="106"/>
  <c r="Y38" i="106" s="1"/>
  <c r="Y40" i="106" s="1"/>
  <c r="X17" i="106"/>
  <c r="W17" i="106"/>
  <c r="W38" i="106" s="1"/>
  <c r="V17" i="106"/>
  <c r="V38" i="106" s="1"/>
  <c r="U17" i="106"/>
  <c r="U38" i="106" s="1"/>
  <c r="T17" i="106"/>
  <c r="T38" i="106" s="1"/>
  <c r="S17" i="106"/>
  <c r="S38" i="106" s="1"/>
  <c r="R17" i="106"/>
  <c r="R38" i="106" s="1"/>
  <c r="Q17" i="106"/>
  <c r="Q38" i="106" s="1"/>
  <c r="P17" i="106"/>
  <c r="P38" i="106" s="1"/>
  <c r="O17" i="106"/>
  <c r="O38" i="106" s="1"/>
  <c r="N17" i="106"/>
  <c r="N38" i="106" s="1"/>
  <c r="M17" i="106"/>
  <c r="M38" i="106" s="1"/>
  <c r="L17" i="106"/>
  <c r="L38" i="106" s="1"/>
  <c r="K17" i="106"/>
  <c r="K38" i="106" s="1"/>
  <c r="J17" i="106"/>
  <c r="J38" i="106" s="1"/>
  <c r="I17" i="106"/>
  <c r="I38" i="106" s="1"/>
  <c r="H17" i="106"/>
  <c r="H38" i="106" s="1"/>
  <c r="G17" i="106"/>
  <c r="G38" i="106" s="1"/>
  <c r="G40" i="106" s="1"/>
  <c r="H39" i="106" s="1"/>
  <c r="H40" i="106" s="1"/>
  <c r="I39" i="106" s="1"/>
  <c r="I40" i="106" s="1"/>
  <c r="J40" i="106" s="1"/>
  <c r="F17" i="106"/>
  <c r="F38" i="106" s="1"/>
  <c r="F40" i="106" s="1"/>
  <c r="E17" i="106"/>
  <c r="E38" i="106" s="1"/>
  <c r="E40" i="106" s="1"/>
  <c r="D17" i="106"/>
  <c r="D38" i="106" s="1"/>
  <c r="D40" i="106" s="1"/>
  <c r="C17" i="106"/>
  <c r="C38" i="106" s="1"/>
  <c r="C40" i="106" s="1"/>
  <c r="AA17" i="107"/>
  <c r="AA38" i="107" s="1"/>
  <c r="AA40" i="107" s="1"/>
  <c r="Y17" i="107"/>
  <c r="Y38" i="107" s="1"/>
  <c r="Y40" i="107" s="1"/>
  <c r="X17" i="107"/>
  <c r="X38" i="107" s="1"/>
  <c r="W17" i="107"/>
  <c r="W38" i="107" s="1"/>
  <c r="V17" i="107"/>
  <c r="V38" i="107" s="1"/>
  <c r="U17" i="107"/>
  <c r="U38" i="107" s="1"/>
  <c r="T17" i="107"/>
  <c r="T38" i="107" s="1"/>
  <c r="S17" i="107"/>
  <c r="S38" i="107" s="1"/>
  <c r="R17" i="107"/>
  <c r="R38" i="107" s="1"/>
  <c r="Q17" i="107"/>
  <c r="Q38" i="107" s="1"/>
  <c r="P17" i="107"/>
  <c r="P38" i="107" s="1"/>
  <c r="O17" i="107"/>
  <c r="O38" i="107" s="1"/>
  <c r="N17" i="107"/>
  <c r="N38" i="107" s="1"/>
  <c r="M17" i="107"/>
  <c r="M38" i="107" s="1"/>
  <c r="L17" i="107"/>
  <c r="L38" i="107" s="1"/>
  <c r="K17" i="107"/>
  <c r="K38" i="107" s="1"/>
  <c r="J17" i="107"/>
  <c r="J38" i="107" s="1"/>
  <c r="I17" i="107"/>
  <c r="I38" i="107" s="1"/>
  <c r="H17" i="107"/>
  <c r="H38" i="107" s="1"/>
  <c r="G17" i="107"/>
  <c r="G38" i="107" s="1"/>
  <c r="G40" i="107" s="1"/>
  <c r="H39" i="107" s="1"/>
  <c r="F17" i="107"/>
  <c r="F38" i="107" s="1"/>
  <c r="F40" i="107" s="1"/>
  <c r="E17" i="107"/>
  <c r="E38" i="107" s="1"/>
  <c r="E40" i="107" s="1"/>
  <c r="D17" i="107"/>
  <c r="D38" i="107" s="1"/>
  <c r="D40" i="107" s="1"/>
  <c r="C17" i="107"/>
  <c r="C38" i="107" s="1"/>
  <c r="C40" i="107" s="1"/>
  <c r="AA17" i="108"/>
  <c r="AA38" i="108" s="1"/>
  <c r="AA40" i="108" s="1"/>
  <c r="Y17" i="108"/>
  <c r="Y38" i="108" s="1"/>
  <c r="Y40" i="108" s="1"/>
  <c r="X17" i="108"/>
  <c r="X38" i="108" s="1"/>
  <c r="W17" i="108"/>
  <c r="W38" i="108" s="1"/>
  <c r="V17" i="108"/>
  <c r="V38" i="108" s="1"/>
  <c r="U17" i="108"/>
  <c r="U38" i="108" s="1"/>
  <c r="T17" i="108"/>
  <c r="T38" i="108" s="1"/>
  <c r="S17" i="108"/>
  <c r="S38" i="108" s="1"/>
  <c r="R17" i="108"/>
  <c r="R38" i="108" s="1"/>
  <c r="Q17" i="108"/>
  <c r="Q38" i="108" s="1"/>
  <c r="P17" i="108"/>
  <c r="P38" i="108" s="1"/>
  <c r="O17" i="108"/>
  <c r="O38" i="108" s="1"/>
  <c r="N17" i="108"/>
  <c r="N38" i="108" s="1"/>
  <c r="M17" i="108"/>
  <c r="M38" i="108" s="1"/>
  <c r="L17" i="108"/>
  <c r="L38" i="108" s="1"/>
  <c r="K17" i="108"/>
  <c r="K38" i="108" s="1"/>
  <c r="J17" i="108"/>
  <c r="J38" i="108" s="1"/>
  <c r="I17" i="108"/>
  <c r="I38" i="108" s="1"/>
  <c r="H17" i="108"/>
  <c r="H38" i="108" s="1"/>
  <c r="G17" i="108"/>
  <c r="G38" i="108" s="1"/>
  <c r="G40" i="108" s="1"/>
  <c r="H39" i="108" s="1"/>
  <c r="F17" i="108"/>
  <c r="F38" i="108" s="1"/>
  <c r="F40" i="108" s="1"/>
  <c r="E17" i="108"/>
  <c r="E38" i="108" s="1"/>
  <c r="E40" i="108" s="1"/>
  <c r="D17" i="108"/>
  <c r="D38" i="108" s="1"/>
  <c r="D40" i="108" s="1"/>
  <c r="C17" i="108"/>
  <c r="C38" i="108" s="1"/>
  <c r="C40" i="108" s="1"/>
  <c r="AA17" i="109"/>
  <c r="AA38" i="109" s="1"/>
  <c r="AA40" i="109" s="1"/>
  <c r="Y17" i="109"/>
  <c r="Y38" i="109" s="1"/>
  <c r="Y40" i="109" s="1"/>
  <c r="X17" i="109"/>
  <c r="W17" i="109"/>
  <c r="W38" i="109" s="1"/>
  <c r="V17" i="109"/>
  <c r="V38" i="109" s="1"/>
  <c r="U17" i="109"/>
  <c r="U38" i="109" s="1"/>
  <c r="T17" i="109"/>
  <c r="T38" i="109" s="1"/>
  <c r="S17" i="109"/>
  <c r="S38" i="109" s="1"/>
  <c r="R17" i="109"/>
  <c r="R38" i="109" s="1"/>
  <c r="Q17" i="109"/>
  <c r="Q38" i="109" s="1"/>
  <c r="P17" i="109"/>
  <c r="P38" i="109" s="1"/>
  <c r="O17" i="109"/>
  <c r="O38" i="109" s="1"/>
  <c r="N17" i="109"/>
  <c r="N38" i="109" s="1"/>
  <c r="M17" i="109"/>
  <c r="M38" i="109" s="1"/>
  <c r="L17" i="109"/>
  <c r="L38" i="109" s="1"/>
  <c r="K17" i="109"/>
  <c r="K38" i="109" s="1"/>
  <c r="J17" i="109"/>
  <c r="J38" i="109" s="1"/>
  <c r="I17" i="109"/>
  <c r="I38" i="109" s="1"/>
  <c r="H17" i="109"/>
  <c r="H38" i="109" s="1"/>
  <c r="G17" i="109"/>
  <c r="G38" i="109" s="1"/>
  <c r="G40" i="109" s="1"/>
  <c r="H39" i="109" s="1"/>
  <c r="F17" i="109"/>
  <c r="F38" i="109" s="1"/>
  <c r="F40" i="109" s="1"/>
  <c r="E17" i="109"/>
  <c r="E38" i="109" s="1"/>
  <c r="E40" i="109" s="1"/>
  <c r="D17" i="109"/>
  <c r="D38" i="109" s="1"/>
  <c r="D40" i="109" s="1"/>
  <c r="C17" i="109"/>
  <c r="C38" i="109" s="1"/>
  <c r="C40" i="109" s="1"/>
  <c r="AA17" i="110"/>
  <c r="AA38" i="110" s="1"/>
  <c r="AA40" i="110" s="1"/>
  <c r="Z17" i="110"/>
  <c r="Y17" i="110"/>
  <c r="Y38" i="110" s="1"/>
  <c r="Y40" i="110" s="1"/>
  <c r="X17" i="110"/>
  <c r="X38" i="110" s="1"/>
  <c r="W17" i="110"/>
  <c r="W38" i="110" s="1"/>
  <c r="V17" i="110"/>
  <c r="V38" i="110" s="1"/>
  <c r="U17" i="110"/>
  <c r="U38" i="110" s="1"/>
  <c r="T17" i="110"/>
  <c r="T38" i="110" s="1"/>
  <c r="S17" i="110"/>
  <c r="S38" i="110" s="1"/>
  <c r="R17" i="110"/>
  <c r="R38" i="110" s="1"/>
  <c r="Q17" i="110"/>
  <c r="Q38" i="110" s="1"/>
  <c r="P17" i="110"/>
  <c r="P38" i="110" s="1"/>
  <c r="O17" i="110"/>
  <c r="O38" i="110" s="1"/>
  <c r="N17" i="110"/>
  <c r="N38" i="110" s="1"/>
  <c r="M17" i="110"/>
  <c r="M38" i="110" s="1"/>
  <c r="L17" i="110"/>
  <c r="L38" i="110" s="1"/>
  <c r="K17" i="110"/>
  <c r="K38" i="110" s="1"/>
  <c r="J17" i="110"/>
  <c r="J38" i="110" s="1"/>
  <c r="I17" i="110"/>
  <c r="I38" i="110" s="1"/>
  <c r="H17" i="110"/>
  <c r="H38" i="110" s="1"/>
  <c r="G17" i="110"/>
  <c r="G38" i="110" s="1"/>
  <c r="G40" i="110" s="1"/>
  <c r="H39" i="110" s="1"/>
  <c r="F17" i="110"/>
  <c r="F38" i="110" s="1"/>
  <c r="F40" i="110" s="1"/>
  <c r="E17" i="110"/>
  <c r="E38" i="110" s="1"/>
  <c r="E40" i="110" s="1"/>
  <c r="D17" i="110"/>
  <c r="D38" i="110" s="1"/>
  <c r="D40" i="110" s="1"/>
  <c r="C17" i="110"/>
  <c r="C38" i="110" s="1"/>
  <c r="C40" i="110" s="1"/>
  <c r="AA17" i="111"/>
  <c r="AA38" i="111" s="1"/>
  <c r="AA40" i="111" s="1"/>
  <c r="Y17" i="111"/>
  <c r="Y38" i="111" s="1"/>
  <c r="Y40" i="111" s="1"/>
  <c r="X17" i="111"/>
  <c r="W17" i="111"/>
  <c r="W38" i="111" s="1"/>
  <c r="V17" i="111"/>
  <c r="V38" i="111" s="1"/>
  <c r="U17" i="111"/>
  <c r="U38" i="111" s="1"/>
  <c r="T17" i="111"/>
  <c r="T38" i="111" s="1"/>
  <c r="S17" i="111"/>
  <c r="S38" i="111" s="1"/>
  <c r="R17" i="111"/>
  <c r="R38" i="111" s="1"/>
  <c r="Q17" i="111"/>
  <c r="Q38" i="111" s="1"/>
  <c r="P17" i="111"/>
  <c r="P38" i="111" s="1"/>
  <c r="O17" i="111"/>
  <c r="O38" i="111" s="1"/>
  <c r="N17" i="111"/>
  <c r="N38" i="111" s="1"/>
  <c r="M17" i="111"/>
  <c r="M38" i="111" s="1"/>
  <c r="L17" i="111"/>
  <c r="L38" i="111" s="1"/>
  <c r="K17" i="111"/>
  <c r="K38" i="111" s="1"/>
  <c r="J17" i="111"/>
  <c r="J38" i="111" s="1"/>
  <c r="I17" i="111"/>
  <c r="I38" i="111" s="1"/>
  <c r="H17" i="111"/>
  <c r="H38" i="111" s="1"/>
  <c r="G17" i="111"/>
  <c r="G38" i="111" s="1"/>
  <c r="G40" i="111" s="1"/>
  <c r="H39" i="111" s="1"/>
  <c r="F17" i="111"/>
  <c r="F38" i="111" s="1"/>
  <c r="F40" i="111" s="1"/>
  <c r="E17" i="111"/>
  <c r="E38" i="111" s="1"/>
  <c r="E40" i="111" s="1"/>
  <c r="D17" i="111"/>
  <c r="D38" i="111" s="1"/>
  <c r="D40" i="111" s="1"/>
  <c r="C17" i="111"/>
  <c r="C38" i="111" s="1"/>
  <c r="C40" i="111" s="1"/>
  <c r="AA17" i="112"/>
  <c r="AA38" i="112" s="1"/>
  <c r="AA40" i="112" s="1"/>
  <c r="Y17" i="112"/>
  <c r="Y38" i="112" s="1"/>
  <c r="Y40" i="112" s="1"/>
  <c r="X17" i="112"/>
  <c r="W17" i="112"/>
  <c r="W38" i="112" s="1"/>
  <c r="V17" i="112"/>
  <c r="V38" i="112" s="1"/>
  <c r="U17" i="112"/>
  <c r="U38" i="112" s="1"/>
  <c r="T17" i="112"/>
  <c r="T38" i="112" s="1"/>
  <c r="S17" i="112"/>
  <c r="S38" i="112" s="1"/>
  <c r="R17" i="112"/>
  <c r="R38" i="112" s="1"/>
  <c r="Q17" i="112"/>
  <c r="Q38" i="112" s="1"/>
  <c r="P17" i="112"/>
  <c r="P38" i="112" s="1"/>
  <c r="O17" i="112"/>
  <c r="O38" i="112" s="1"/>
  <c r="N17" i="112"/>
  <c r="N38" i="112" s="1"/>
  <c r="M17" i="112"/>
  <c r="M38" i="112" s="1"/>
  <c r="L17" i="112"/>
  <c r="L38" i="112" s="1"/>
  <c r="K17" i="112"/>
  <c r="K38" i="112" s="1"/>
  <c r="J17" i="112"/>
  <c r="J38" i="112" s="1"/>
  <c r="I17" i="112"/>
  <c r="I38" i="112" s="1"/>
  <c r="H17" i="112"/>
  <c r="H38" i="112" s="1"/>
  <c r="G17" i="112"/>
  <c r="G38" i="112" s="1"/>
  <c r="G40" i="112" s="1"/>
  <c r="H39" i="112" s="1"/>
  <c r="F17" i="112"/>
  <c r="F38" i="112" s="1"/>
  <c r="F40" i="112" s="1"/>
  <c r="E17" i="112"/>
  <c r="E38" i="112" s="1"/>
  <c r="E40" i="112" s="1"/>
  <c r="D17" i="112"/>
  <c r="D38" i="112" s="1"/>
  <c r="D40" i="112" s="1"/>
  <c r="C17" i="112"/>
  <c r="C38" i="112" s="1"/>
  <c r="C40" i="112" s="1"/>
  <c r="AA17" i="113"/>
  <c r="AA38" i="113" s="1"/>
  <c r="AA40" i="113" s="1"/>
  <c r="Y17" i="113"/>
  <c r="Y38" i="113" s="1"/>
  <c r="Y40" i="113" s="1"/>
  <c r="X17" i="113"/>
  <c r="W17" i="113"/>
  <c r="W38" i="113" s="1"/>
  <c r="V17" i="113"/>
  <c r="V38" i="113" s="1"/>
  <c r="U17" i="113"/>
  <c r="U38" i="113" s="1"/>
  <c r="T17" i="113"/>
  <c r="T38" i="113" s="1"/>
  <c r="S17" i="113"/>
  <c r="S38" i="113" s="1"/>
  <c r="R17" i="113"/>
  <c r="R38" i="113" s="1"/>
  <c r="Q17" i="113"/>
  <c r="Q38" i="113" s="1"/>
  <c r="P17" i="113"/>
  <c r="P38" i="113" s="1"/>
  <c r="O17" i="113"/>
  <c r="O38" i="113" s="1"/>
  <c r="N17" i="113"/>
  <c r="N38" i="113" s="1"/>
  <c r="M17" i="113"/>
  <c r="M38" i="113" s="1"/>
  <c r="L17" i="113"/>
  <c r="L38" i="113" s="1"/>
  <c r="K17" i="113"/>
  <c r="K38" i="113" s="1"/>
  <c r="J17" i="113"/>
  <c r="J38" i="113" s="1"/>
  <c r="I17" i="113"/>
  <c r="I38" i="113" s="1"/>
  <c r="H17" i="113"/>
  <c r="H38" i="113" s="1"/>
  <c r="G17" i="113"/>
  <c r="G38" i="113" s="1"/>
  <c r="G40" i="113" s="1"/>
  <c r="H39" i="113" s="1"/>
  <c r="F17" i="113"/>
  <c r="F38" i="113" s="1"/>
  <c r="F40" i="113" s="1"/>
  <c r="E17" i="113"/>
  <c r="E38" i="113" s="1"/>
  <c r="E40" i="113" s="1"/>
  <c r="D17" i="113"/>
  <c r="D38" i="113" s="1"/>
  <c r="D40" i="113" s="1"/>
  <c r="C17" i="113"/>
  <c r="C38" i="113" s="1"/>
  <c r="C40" i="113" s="1"/>
  <c r="AA17" i="114"/>
  <c r="AA38" i="114" s="1"/>
  <c r="AA40" i="114" s="1"/>
  <c r="Y17" i="114"/>
  <c r="Y38" i="114" s="1"/>
  <c r="Y40" i="114" s="1"/>
  <c r="X17" i="114"/>
  <c r="W17" i="114"/>
  <c r="W38" i="114" s="1"/>
  <c r="V17" i="114"/>
  <c r="V38" i="114" s="1"/>
  <c r="U17" i="114"/>
  <c r="U38" i="114" s="1"/>
  <c r="T17" i="114"/>
  <c r="T38" i="114" s="1"/>
  <c r="S17" i="114"/>
  <c r="S38" i="114" s="1"/>
  <c r="R17" i="114"/>
  <c r="R38" i="114" s="1"/>
  <c r="Q17" i="114"/>
  <c r="Q38" i="114" s="1"/>
  <c r="P17" i="114"/>
  <c r="P38" i="114" s="1"/>
  <c r="O17" i="114"/>
  <c r="O38" i="114" s="1"/>
  <c r="N17" i="114"/>
  <c r="N38" i="114" s="1"/>
  <c r="M17" i="114"/>
  <c r="M38" i="114" s="1"/>
  <c r="L17" i="114"/>
  <c r="L38" i="114" s="1"/>
  <c r="K17" i="114"/>
  <c r="K38" i="114" s="1"/>
  <c r="J17" i="114"/>
  <c r="J38" i="114" s="1"/>
  <c r="I17" i="114"/>
  <c r="I38" i="114" s="1"/>
  <c r="H17" i="114"/>
  <c r="H38" i="114" s="1"/>
  <c r="G17" i="114"/>
  <c r="G38" i="114" s="1"/>
  <c r="G40" i="114" s="1"/>
  <c r="H39" i="114" s="1"/>
  <c r="F17" i="114"/>
  <c r="F38" i="114" s="1"/>
  <c r="F40" i="114" s="1"/>
  <c r="E17" i="114"/>
  <c r="E38" i="114" s="1"/>
  <c r="E40" i="114" s="1"/>
  <c r="D17" i="114"/>
  <c r="D38" i="114" s="1"/>
  <c r="D40" i="114" s="1"/>
  <c r="C17" i="114"/>
  <c r="C38" i="114" s="1"/>
  <c r="C40" i="114" s="1"/>
  <c r="AA17" i="115"/>
  <c r="AA38" i="115" s="1"/>
  <c r="AA40" i="115" s="1"/>
  <c r="Y17" i="115"/>
  <c r="Y38" i="115" s="1"/>
  <c r="Y40" i="115" s="1"/>
  <c r="X17" i="115"/>
  <c r="W17" i="115"/>
  <c r="W38" i="115" s="1"/>
  <c r="V17" i="115"/>
  <c r="V38" i="115" s="1"/>
  <c r="U17" i="115"/>
  <c r="U38" i="115" s="1"/>
  <c r="T17" i="115"/>
  <c r="T38" i="115" s="1"/>
  <c r="S17" i="115"/>
  <c r="S38" i="115" s="1"/>
  <c r="R17" i="115"/>
  <c r="R38" i="115" s="1"/>
  <c r="Q17" i="115"/>
  <c r="Q38" i="115" s="1"/>
  <c r="P17" i="115"/>
  <c r="P38" i="115" s="1"/>
  <c r="O17" i="115"/>
  <c r="O38" i="115" s="1"/>
  <c r="N17" i="115"/>
  <c r="N38" i="115" s="1"/>
  <c r="M17" i="115"/>
  <c r="M38" i="115" s="1"/>
  <c r="L17" i="115"/>
  <c r="L38" i="115" s="1"/>
  <c r="K17" i="115"/>
  <c r="K38" i="115" s="1"/>
  <c r="J17" i="115"/>
  <c r="J38" i="115" s="1"/>
  <c r="I17" i="115"/>
  <c r="I38" i="115" s="1"/>
  <c r="H17" i="115"/>
  <c r="H38" i="115" s="1"/>
  <c r="G17" i="115"/>
  <c r="G38" i="115" s="1"/>
  <c r="G40" i="115" s="1"/>
  <c r="H39" i="115" s="1"/>
  <c r="H40" i="115" s="1"/>
  <c r="I39" i="115" s="1"/>
  <c r="F17" i="115"/>
  <c r="F38" i="115" s="1"/>
  <c r="F40" i="115" s="1"/>
  <c r="E17" i="115"/>
  <c r="E38" i="115" s="1"/>
  <c r="E40" i="115" s="1"/>
  <c r="D17" i="115"/>
  <c r="D38" i="115" s="1"/>
  <c r="D40" i="115" s="1"/>
  <c r="C17" i="115"/>
  <c r="C38" i="115" s="1"/>
  <c r="C40" i="115" s="1"/>
  <c r="AA17" i="116"/>
  <c r="AA38" i="116" s="1"/>
  <c r="AA40" i="116" s="1"/>
  <c r="Y17" i="116"/>
  <c r="Y38" i="116" s="1"/>
  <c r="Y40" i="116" s="1"/>
  <c r="X17" i="116"/>
  <c r="W17" i="116"/>
  <c r="W38" i="116" s="1"/>
  <c r="V17" i="116"/>
  <c r="V38" i="116" s="1"/>
  <c r="U17" i="116"/>
  <c r="U38" i="116" s="1"/>
  <c r="T17" i="116"/>
  <c r="T38" i="116" s="1"/>
  <c r="S17" i="116"/>
  <c r="S38" i="116" s="1"/>
  <c r="R17" i="116"/>
  <c r="R38" i="116" s="1"/>
  <c r="Q17" i="116"/>
  <c r="Q38" i="116" s="1"/>
  <c r="P17" i="116"/>
  <c r="P38" i="116" s="1"/>
  <c r="O17" i="116"/>
  <c r="O38" i="116" s="1"/>
  <c r="N17" i="116"/>
  <c r="N38" i="116" s="1"/>
  <c r="M17" i="116"/>
  <c r="M38" i="116" s="1"/>
  <c r="L17" i="116"/>
  <c r="L38" i="116" s="1"/>
  <c r="K17" i="116"/>
  <c r="K38" i="116" s="1"/>
  <c r="J17" i="116"/>
  <c r="J38" i="116" s="1"/>
  <c r="I17" i="116"/>
  <c r="I38" i="116" s="1"/>
  <c r="H17" i="116"/>
  <c r="H38" i="116" s="1"/>
  <c r="G17" i="116"/>
  <c r="G38" i="116" s="1"/>
  <c r="G40" i="116" s="1"/>
  <c r="H39" i="116" s="1"/>
  <c r="H40" i="116" s="1"/>
  <c r="I39" i="116" s="1"/>
  <c r="F17" i="116"/>
  <c r="F38" i="116" s="1"/>
  <c r="F40" i="116" s="1"/>
  <c r="E17" i="116"/>
  <c r="E38" i="116" s="1"/>
  <c r="E40" i="116" s="1"/>
  <c r="D17" i="116"/>
  <c r="D38" i="116" s="1"/>
  <c r="D40" i="116" s="1"/>
  <c r="C17" i="116"/>
  <c r="C38" i="116" s="1"/>
  <c r="C40" i="116" s="1"/>
  <c r="AA17" i="117"/>
  <c r="AA38" i="117" s="1"/>
  <c r="AA40" i="117" s="1"/>
  <c r="Y17" i="117"/>
  <c r="Y38" i="117" s="1"/>
  <c r="Y40" i="117" s="1"/>
  <c r="X17" i="117"/>
  <c r="W17" i="117"/>
  <c r="W38" i="117" s="1"/>
  <c r="V17" i="117"/>
  <c r="V38" i="117" s="1"/>
  <c r="U17" i="117"/>
  <c r="U38" i="117" s="1"/>
  <c r="T17" i="117"/>
  <c r="T38" i="117" s="1"/>
  <c r="S17" i="117"/>
  <c r="S38" i="117" s="1"/>
  <c r="R17" i="117"/>
  <c r="R38" i="117" s="1"/>
  <c r="Q17" i="117"/>
  <c r="Q38" i="117" s="1"/>
  <c r="P17" i="117"/>
  <c r="P38" i="117" s="1"/>
  <c r="O17" i="117"/>
  <c r="O38" i="117" s="1"/>
  <c r="N17" i="117"/>
  <c r="N38" i="117" s="1"/>
  <c r="M17" i="117"/>
  <c r="M38" i="117" s="1"/>
  <c r="L17" i="117"/>
  <c r="L38" i="117" s="1"/>
  <c r="K17" i="117"/>
  <c r="K38" i="117" s="1"/>
  <c r="J17" i="117"/>
  <c r="J38" i="117" s="1"/>
  <c r="I17" i="117"/>
  <c r="I38" i="117" s="1"/>
  <c r="H17" i="117"/>
  <c r="H38" i="117" s="1"/>
  <c r="G17" i="117"/>
  <c r="G38" i="117" s="1"/>
  <c r="G40" i="117" s="1"/>
  <c r="H39" i="117" s="1"/>
  <c r="H40" i="117" s="1"/>
  <c r="I39" i="117" s="1"/>
  <c r="F17" i="117"/>
  <c r="F38" i="117" s="1"/>
  <c r="F40" i="117" s="1"/>
  <c r="E17" i="117"/>
  <c r="E38" i="117" s="1"/>
  <c r="E40" i="117" s="1"/>
  <c r="D17" i="117"/>
  <c r="D38" i="117" s="1"/>
  <c r="D40" i="117" s="1"/>
  <c r="C17" i="117"/>
  <c r="C38" i="117" s="1"/>
  <c r="C40" i="117" s="1"/>
  <c r="AA17" i="118"/>
  <c r="AA38" i="118" s="1"/>
  <c r="AA40" i="118" s="1"/>
  <c r="Z17" i="118"/>
  <c r="Y17" i="118"/>
  <c r="Y38" i="118" s="1"/>
  <c r="Y40" i="118" s="1"/>
  <c r="X17" i="118"/>
  <c r="X38" i="118" s="1"/>
  <c r="W17" i="118"/>
  <c r="W38" i="118" s="1"/>
  <c r="V17" i="118"/>
  <c r="V38" i="118" s="1"/>
  <c r="U17" i="118"/>
  <c r="U38" i="118" s="1"/>
  <c r="T17" i="118"/>
  <c r="T38" i="118" s="1"/>
  <c r="S17" i="118"/>
  <c r="S38" i="118" s="1"/>
  <c r="R17" i="118"/>
  <c r="R38" i="118" s="1"/>
  <c r="Q17" i="118"/>
  <c r="Q38" i="118" s="1"/>
  <c r="P17" i="118"/>
  <c r="P38" i="118" s="1"/>
  <c r="O17" i="118"/>
  <c r="O38" i="118" s="1"/>
  <c r="N17" i="118"/>
  <c r="N38" i="118" s="1"/>
  <c r="M17" i="118"/>
  <c r="M38" i="118" s="1"/>
  <c r="L17" i="118"/>
  <c r="L38" i="118" s="1"/>
  <c r="K17" i="118"/>
  <c r="K38" i="118" s="1"/>
  <c r="J17" i="118"/>
  <c r="J38" i="118" s="1"/>
  <c r="I17" i="118"/>
  <c r="I38" i="118" s="1"/>
  <c r="H17" i="118"/>
  <c r="H38" i="118" s="1"/>
  <c r="G17" i="118"/>
  <c r="G38" i="118" s="1"/>
  <c r="G40" i="118" s="1"/>
  <c r="H39" i="118" s="1"/>
  <c r="H40" i="118" s="1"/>
  <c r="I39" i="118" s="1"/>
  <c r="I40" i="118" s="1"/>
  <c r="J40" i="118" s="1"/>
  <c r="F17" i="118"/>
  <c r="F38" i="118" s="1"/>
  <c r="F40" i="118" s="1"/>
  <c r="E17" i="118"/>
  <c r="E38" i="118" s="1"/>
  <c r="E40" i="118" s="1"/>
  <c r="D17" i="118"/>
  <c r="D38" i="118" s="1"/>
  <c r="D40" i="118" s="1"/>
  <c r="C17" i="118"/>
  <c r="C38" i="118" s="1"/>
  <c r="C40" i="118" s="1"/>
  <c r="AA17" i="119"/>
  <c r="AA38" i="119" s="1"/>
  <c r="AA40" i="119" s="1"/>
  <c r="Y17" i="119"/>
  <c r="Y38" i="119" s="1"/>
  <c r="Y40" i="119" s="1"/>
  <c r="X17" i="119"/>
  <c r="W17" i="119"/>
  <c r="W38" i="119" s="1"/>
  <c r="V17" i="119"/>
  <c r="V38" i="119" s="1"/>
  <c r="U17" i="119"/>
  <c r="U38" i="119" s="1"/>
  <c r="T17" i="119"/>
  <c r="T38" i="119" s="1"/>
  <c r="S17" i="119"/>
  <c r="S38" i="119" s="1"/>
  <c r="R17" i="119"/>
  <c r="R38" i="119" s="1"/>
  <c r="Q17" i="119"/>
  <c r="Q38" i="119" s="1"/>
  <c r="P17" i="119"/>
  <c r="P38" i="119" s="1"/>
  <c r="O17" i="119"/>
  <c r="O38" i="119" s="1"/>
  <c r="N17" i="119"/>
  <c r="N38" i="119" s="1"/>
  <c r="M17" i="119"/>
  <c r="M38" i="119" s="1"/>
  <c r="L17" i="119"/>
  <c r="L38" i="119" s="1"/>
  <c r="K17" i="119"/>
  <c r="K38" i="119" s="1"/>
  <c r="J17" i="119"/>
  <c r="J38" i="119" s="1"/>
  <c r="I17" i="119"/>
  <c r="I38" i="119" s="1"/>
  <c r="H17" i="119"/>
  <c r="H38" i="119" s="1"/>
  <c r="G17" i="119"/>
  <c r="G38" i="119" s="1"/>
  <c r="G40" i="119" s="1"/>
  <c r="H39" i="119" s="1"/>
  <c r="H40" i="119" s="1"/>
  <c r="I39" i="119" s="1"/>
  <c r="I40" i="119" s="1"/>
  <c r="J40" i="119" s="1"/>
  <c r="F17" i="119"/>
  <c r="F38" i="119" s="1"/>
  <c r="F40" i="119" s="1"/>
  <c r="E17" i="119"/>
  <c r="E38" i="119" s="1"/>
  <c r="E40" i="119" s="1"/>
  <c r="D17" i="119"/>
  <c r="D38" i="119" s="1"/>
  <c r="D40" i="119" s="1"/>
  <c r="C17" i="119"/>
  <c r="C38" i="119" s="1"/>
  <c r="C40" i="119" s="1"/>
  <c r="AA17" i="120"/>
  <c r="AA38" i="120" s="1"/>
  <c r="AA40" i="120" s="1"/>
  <c r="Y17" i="120"/>
  <c r="Y38" i="120" s="1"/>
  <c r="Y40" i="120" s="1"/>
  <c r="X17" i="120"/>
  <c r="X38" i="120" s="1"/>
  <c r="W17" i="120"/>
  <c r="W38" i="120" s="1"/>
  <c r="V17" i="120"/>
  <c r="V38" i="120" s="1"/>
  <c r="U17" i="120"/>
  <c r="U38" i="120" s="1"/>
  <c r="T17" i="120"/>
  <c r="T38" i="120" s="1"/>
  <c r="S17" i="120"/>
  <c r="S38" i="120" s="1"/>
  <c r="R17" i="120"/>
  <c r="R38" i="120" s="1"/>
  <c r="Q17" i="120"/>
  <c r="Q38" i="120" s="1"/>
  <c r="P17" i="120"/>
  <c r="P38" i="120" s="1"/>
  <c r="O17" i="120"/>
  <c r="O38" i="120" s="1"/>
  <c r="N17" i="120"/>
  <c r="N38" i="120" s="1"/>
  <c r="M17" i="120"/>
  <c r="M38" i="120" s="1"/>
  <c r="L17" i="120"/>
  <c r="L38" i="120" s="1"/>
  <c r="K17" i="120"/>
  <c r="K38" i="120" s="1"/>
  <c r="J17" i="120"/>
  <c r="J38" i="120" s="1"/>
  <c r="I17" i="120"/>
  <c r="I38" i="120" s="1"/>
  <c r="H17" i="120"/>
  <c r="H38" i="120" s="1"/>
  <c r="G17" i="120"/>
  <c r="G38" i="120" s="1"/>
  <c r="G40" i="120" s="1"/>
  <c r="H39" i="120" s="1"/>
  <c r="F17" i="120"/>
  <c r="F38" i="120" s="1"/>
  <c r="F40" i="120" s="1"/>
  <c r="E17" i="120"/>
  <c r="E38" i="120" s="1"/>
  <c r="E40" i="120" s="1"/>
  <c r="D17" i="120"/>
  <c r="D38" i="120" s="1"/>
  <c r="D40" i="120" s="1"/>
  <c r="C17" i="120"/>
  <c r="C38" i="120" s="1"/>
  <c r="C40" i="120" s="1"/>
  <c r="AA17" i="121"/>
  <c r="AA38" i="121" s="1"/>
  <c r="AA40" i="121" s="1"/>
  <c r="Y17" i="121"/>
  <c r="Y38" i="121" s="1"/>
  <c r="Y40" i="121" s="1"/>
  <c r="X17" i="121"/>
  <c r="X38" i="121" s="1"/>
  <c r="W17" i="121"/>
  <c r="W38" i="121" s="1"/>
  <c r="V17" i="121"/>
  <c r="V38" i="121" s="1"/>
  <c r="U17" i="121"/>
  <c r="U38" i="121" s="1"/>
  <c r="T17" i="121"/>
  <c r="T38" i="121" s="1"/>
  <c r="S17" i="121"/>
  <c r="S38" i="121" s="1"/>
  <c r="R17" i="121"/>
  <c r="R38" i="121" s="1"/>
  <c r="Q17" i="121"/>
  <c r="Q38" i="121" s="1"/>
  <c r="P17" i="121"/>
  <c r="P38" i="121" s="1"/>
  <c r="O17" i="121"/>
  <c r="O38" i="121" s="1"/>
  <c r="N17" i="121"/>
  <c r="N38" i="121" s="1"/>
  <c r="M17" i="121"/>
  <c r="M38" i="121" s="1"/>
  <c r="L17" i="121"/>
  <c r="L38" i="121" s="1"/>
  <c r="K17" i="121"/>
  <c r="K38" i="121" s="1"/>
  <c r="J17" i="121"/>
  <c r="J38" i="121" s="1"/>
  <c r="I17" i="121"/>
  <c r="I38" i="121" s="1"/>
  <c r="H17" i="121"/>
  <c r="H38" i="121" s="1"/>
  <c r="G17" i="121"/>
  <c r="G38" i="121" s="1"/>
  <c r="G40" i="121" s="1"/>
  <c r="H39" i="121" s="1"/>
  <c r="F17" i="121"/>
  <c r="F38" i="121" s="1"/>
  <c r="F40" i="121" s="1"/>
  <c r="E17" i="121"/>
  <c r="E38" i="121" s="1"/>
  <c r="E40" i="121" s="1"/>
  <c r="D17" i="121"/>
  <c r="D38" i="121" s="1"/>
  <c r="D40" i="121" s="1"/>
  <c r="C17" i="121"/>
  <c r="C38" i="121" s="1"/>
  <c r="C40" i="121" s="1"/>
  <c r="AA17" i="122"/>
  <c r="AA38" i="122" s="1"/>
  <c r="AA40" i="122" s="1"/>
  <c r="Y17" i="122"/>
  <c r="Y38" i="122" s="1"/>
  <c r="Y40" i="122" s="1"/>
  <c r="X17" i="122"/>
  <c r="W17" i="122"/>
  <c r="W38" i="122" s="1"/>
  <c r="V17" i="122"/>
  <c r="V38" i="122" s="1"/>
  <c r="U17" i="122"/>
  <c r="U38" i="122" s="1"/>
  <c r="T17" i="122"/>
  <c r="T38" i="122" s="1"/>
  <c r="S17" i="122"/>
  <c r="S38" i="122" s="1"/>
  <c r="R17" i="122"/>
  <c r="R38" i="122" s="1"/>
  <c r="Q17" i="122"/>
  <c r="Q38" i="122" s="1"/>
  <c r="P17" i="122"/>
  <c r="P38" i="122" s="1"/>
  <c r="O17" i="122"/>
  <c r="O38" i="122" s="1"/>
  <c r="N17" i="122"/>
  <c r="N38" i="122" s="1"/>
  <c r="M17" i="122"/>
  <c r="M38" i="122" s="1"/>
  <c r="L17" i="122"/>
  <c r="L38" i="122" s="1"/>
  <c r="K17" i="122"/>
  <c r="K38" i="122" s="1"/>
  <c r="J17" i="122"/>
  <c r="J38" i="122" s="1"/>
  <c r="I17" i="122"/>
  <c r="I38" i="122" s="1"/>
  <c r="H17" i="122"/>
  <c r="H38" i="122" s="1"/>
  <c r="G17" i="122"/>
  <c r="G38" i="122" s="1"/>
  <c r="G40" i="122" s="1"/>
  <c r="H39" i="122" s="1"/>
  <c r="F17" i="122"/>
  <c r="F38" i="122" s="1"/>
  <c r="F40" i="122" s="1"/>
  <c r="E17" i="122"/>
  <c r="E38" i="122" s="1"/>
  <c r="E40" i="122" s="1"/>
  <c r="D17" i="122"/>
  <c r="D38" i="122" s="1"/>
  <c r="D40" i="122" s="1"/>
  <c r="C17" i="122"/>
  <c r="C38" i="122" s="1"/>
  <c r="C40" i="122" s="1"/>
  <c r="AA17" i="123"/>
  <c r="AA38" i="123" s="1"/>
  <c r="AA40" i="123" s="1"/>
  <c r="Y17" i="123"/>
  <c r="Y38" i="123" s="1"/>
  <c r="Y40" i="123" s="1"/>
  <c r="X17" i="123"/>
  <c r="W17" i="123"/>
  <c r="W38" i="123" s="1"/>
  <c r="V17" i="123"/>
  <c r="V38" i="123" s="1"/>
  <c r="U17" i="123"/>
  <c r="U38" i="123" s="1"/>
  <c r="T17" i="123"/>
  <c r="T38" i="123" s="1"/>
  <c r="S17" i="123"/>
  <c r="S38" i="123" s="1"/>
  <c r="R17" i="123"/>
  <c r="R38" i="123" s="1"/>
  <c r="Q17" i="123"/>
  <c r="Q38" i="123" s="1"/>
  <c r="P17" i="123"/>
  <c r="P38" i="123" s="1"/>
  <c r="O17" i="123"/>
  <c r="O38" i="123" s="1"/>
  <c r="N17" i="123"/>
  <c r="N38" i="123" s="1"/>
  <c r="M17" i="123"/>
  <c r="M38" i="123" s="1"/>
  <c r="L17" i="123"/>
  <c r="L38" i="123" s="1"/>
  <c r="K17" i="123"/>
  <c r="K38" i="123" s="1"/>
  <c r="J17" i="123"/>
  <c r="J38" i="123" s="1"/>
  <c r="I17" i="123"/>
  <c r="I38" i="123" s="1"/>
  <c r="H17" i="123"/>
  <c r="H38" i="123" s="1"/>
  <c r="G17" i="123"/>
  <c r="G38" i="123" s="1"/>
  <c r="G40" i="123" s="1"/>
  <c r="H39" i="123" s="1"/>
  <c r="F17" i="123"/>
  <c r="F38" i="123" s="1"/>
  <c r="F40" i="123" s="1"/>
  <c r="E17" i="123"/>
  <c r="E38" i="123" s="1"/>
  <c r="E40" i="123" s="1"/>
  <c r="D17" i="123"/>
  <c r="D38" i="123" s="1"/>
  <c r="D40" i="123" s="1"/>
  <c r="C17" i="123"/>
  <c r="C38" i="123" s="1"/>
  <c r="C40" i="123" s="1"/>
  <c r="AA17" i="124"/>
  <c r="AA38" i="124" s="1"/>
  <c r="AA40" i="124" s="1"/>
  <c r="Y17" i="124"/>
  <c r="Y38" i="124" s="1"/>
  <c r="Y40" i="124" s="1"/>
  <c r="X17" i="124"/>
  <c r="W17" i="124"/>
  <c r="W38" i="124" s="1"/>
  <c r="V17" i="124"/>
  <c r="V38" i="124" s="1"/>
  <c r="U17" i="124"/>
  <c r="U38" i="124" s="1"/>
  <c r="T17" i="124"/>
  <c r="T38" i="124" s="1"/>
  <c r="S17" i="124"/>
  <c r="S38" i="124" s="1"/>
  <c r="R17" i="124"/>
  <c r="R38" i="124" s="1"/>
  <c r="Q17" i="124"/>
  <c r="Q38" i="124" s="1"/>
  <c r="P17" i="124"/>
  <c r="P38" i="124" s="1"/>
  <c r="O17" i="124"/>
  <c r="O38" i="124" s="1"/>
  <c r="N17" i="124"/>
  <c r="N38" i="124" s="1"/>
  <c r="M17" i="124"/>
  <c r="M38" i="124" s="1"/>
  <c r="L17" i="124"/>
  <c r="L38" i="124" s="1"/>
  <c r="K17" i="124"/>
  <c r="K38" i="124" s="1"/>
  <c r="J17" i="124"/>
  <c r="J38" i="124" s="1"/>
  <c r="I17" i="124"/>
  <c r="I38" i="124" s="1"/>
  <c r="H17" i="124"/>
  <c r="H38" i="124" s="1"/>
  <c r="G17" i="124"/>
  <c r="G38" i="124" s="1"/>
  <c r="G40" i="124" s="1"/>
  <c r="H39" i="124" s="1"/>
  <c r="F17" i="124"/>
  <c r="F38" i="124" s="1"/>
  <c r="F40" i="124" s="1"/>
  <c r="E17" i="124"/>
  <c r="E38" i="124" s="1"/>
  <c r="E40" i="124" s="1"/>
  <c r="D17" i="124"/>
  <c r="D38" i="124" s="1"/>
  <c r="D40" i="124" s="1"/>
  <c r="C17" i="124"/>
  <c r="C38" i="124" s="1"/>
  <c r="C40" i="124" s="1"/>
  <c r="AA17" i="125"/>
  <c r="AA38" i="125" s="1"/>
  <c r="AA40" i="125" s="1"/>
  <c r="Y17" i="125"/>
  <c r="Y38" i="125" s="1"/>
  <c r="Y40" i="125" s="1"/>
  <c r="X17" i="125"/>
  <c r="W17" i="125"/>
  <c r="W38" i="125" s="1"/>
  <c r="V17" i="125"/>
  <c r="V38" i="125" s="1"/>
  <c r="U17" i="125"/>
  <c r="U38" i="125" s="1"/>
  <c r="T17" i="125"/>
  <c r="T38" i="125" s="1"/>
  <c r="S17" i="125"/>
  <c r="S38" i="125" s="1"/>
  <c r="R17" i="125"/>
  <c r="R38" i="125" s="1"/>
  <c r="Q17" i="125"/>
  <c r="Q38" i="125" s="1"/>
  <c r="P17" i="125"/>
  <c r="P38" i="125" s="1"/>
  <c r="O17" i="125"/>
  <c r="O38" i="125" s="1"/>
  <c r="N17" i="125"/>
  <c r="N38" i="125" s="1"/>
  <c r="M17" i="125"/>
  <c r="M38" i="125" s="1"/>
  <c r="L17" i="125"/>
  <c r="L38" i="125" s="1"/>
  <c r="K17" i="125"/>
  <c r="K38" i="125" s="1"/>
  <c r="J17" i="125"/>
  <c r="J38" i="125" s="1"/>
  <c r="I17" i="125"/>
  <c r="I38" i="125" s="1"/>
  <c r="H17" i="125"/>
  <c r="H38" i="125" s="1"/>
  <c r="G17" i="125"/>
  <c r="G38" i="125" s="1"/>
  <c r="G40" i="125" s="1"/>
  <c r="H39" i="125" s="1"/>
  <c r="F17" i="125"/>
  <c r="F38" i="125" s="1"/>
  <c r="F40" i="125" s="1"/>
  <c r="E17" i="125"/>
  <c r="E38" i="125" s="1"/>
  <c r="E40" i="125" s="1"/>
  <c r="D17" i="125"/>
  <c r="D38" i="125" s="1"/>
  <c r="D40" i="125" s="1"/>
  <c r="C17" i="125"/>
  <c r="C38" i="125" s="1"/>
  <c r="C40" i="125" s="1"/>
  <c r="AA17" i="126"/>
  <c r="AA38" i="126" s="1"/>
  <c r="AA40" i="126" s="1"/>
  <c r="Z17" i="126"/>
  <c r="Y17" i="126"/>
  <c r="Y38" i="126" s="1"/>
  <c r="Y40" i="126" s="1"/>
  <c r="X17" i="126"/>
  <c r="X38" i="126" s="1"/>
  <c r="W17" i="126"/>
  <c r="W38" i="126" s="1"/>
  <c r="V17" i="126"/>
  <c r="V38" i="126" s="1"/>
  <c r="U17" i="126"/>
  <c r="U38" i="126" s="1"/>
  <c r="T17" i="126"/>
  <c r="T38" i="126" s="1"/>
  <c r="S17" i="126"/>
  <c r="S38" i="126" s="1"/>
  <c r="R17" i="126"/>
  <c r="R38" i="126" s="1"/>
  <c r="Q17" i="126"/>
  <c r="Q38" i="126" s="1"/>
  <c r="P17" i="126"/>
  <c r="P38" i="126" s="1"/>
  <c r="O17" i="126"/>
  <c r="O38" i="126" s="1"/>
  <c r="N17" i="126"/>
  <c r="N38" i="126" s="1"/>
  <c r="M17" i="126"/>
  <c r="M38" i="126" s="1"/>
  <c r="L17" i="126"/>
  <c r="L38" i="126" s="1"/>
  <c r="K17" i="126"/>
  <c r="K38" i="126" s="1"/>
  <c r="J17" i="126"/>
  <c r="J38" i="126" s="1"/>
  <c r="I17" i="126"/>
  <c r="I38" i="126" s="1"/>
  <c r="H17" i="126"/>
  <c r="H38" i="126" s="1"/>
  <c r="G17" i="126"/>
  <c r="G38" i="126" s="1"/>
  <c r="G40" i="126" s="1"/>
  <c r="H39" i="126" s="1"/>
  <c r="H40" i="126" s="1"/>
  <c r="I39" i="126" s="1"/>
  <c r="F17" i="126"/>
  <c r="F38" i="126" s="1"/>
  <c r="F40" i="126" s="1"/>
  <c r="E17" i="126"/>
  <c r="E38" i="126" s="1"/>
  <c r="E40" i="126" s="1"/>
  <c r="D17" i="126"/>
  <c r="D38" i="126" s="1"/>
  <c r="D40" i="126" s="1"/>
  <c r="C17" i="126"/>
  <c r="C38" i="126" s="1"/>
  <c r="C40" i="126" s="1"/>
  <c r="AA17" i="127"/>
  <c r="AA38" i="127" s="1"/>
  <c r="AA40" i="127" s="1"/>
  <c r="Y17" i="127"/>
  <c r="Y38" i="127" s="1"/>
  <c r="Y40" i="127" s="1"/>
  <c r="X17" i="127"/>
  <c r="W17" i="127"/>
  <c r="W38" i="127" s="1"/>
  <c r="V17" i="127"/>
  <c r="V38" i="127" s="1"/>
  <c r="U17" i="127"/>
  <c r="U38" i="127" s="1"/>
  <c r="T17" i="127"/>
  <c r="T38" i="127" s="1"/>
  <c r="S17" i="127"/>
  <c r="S38" i="127" s="1"/>
  <c r="R17" i="127"/>
  <c r="R38" i="127" s="1"/>
  <c r="Q17" i="127"/>
  <c r="Q38" i="127" s="1"/>
  <c r="P17" i="127"/>
  <c r="P38" i="127" s="1"/>
  <c r="O17" i="127"/>
  <c r="O38" i="127" s="1"/>
  <c r="N17" i="127"/>
  <c r="N38" i="127" s="1"/>
  <c r="M17" i="127"/>
  <c r="M38" i="127" s="1"/>
  <c r="L17" i="127"/>
  <c r="L38" i="127" s="1"/>
  <c r="K17" i="127"/>
  <c r="K38" i="127" s="1"/>
  <c r="J17" i="127"/>
  <c r="J38" i="127" s="1"/>
  <c r="I17" i="127"/>
  <c r="I38" i="127" s="1"/>
  <c r="H17" i="127"/>
  <c r="H38" i="127" s="1"/>
  <c r="G17" i="127"/>
  <c r="G38" i="127" s="1"/>
  <c r="G40" i="127" s="1"/>
  <c r="H39" i="127" s="1"/>
  <c r="H40" i="127" s="1"/>
  <c r="I39" i="127" s="1"/>
  <c r="F17" i="127"/>
  <c r="F38" i="127" s="1"/>
  <c r="F40" i="127" s="1"/>
  <c r="E17" i="127"/>
  <c r="E38" i="127" s="1"/>
  <c r="E40" i="127" s="1"/>
  <c r="D17" i="127"/>
  <c r="D38" i="127" s="1"/>
  <c r="D40" i="127" s="1"/>
  <c r="C17" i="127"/>
  <c r="C38" i="127" s="1"/>
  <c r="C40" i="127" s="1"/>
  <c r="AA17" i="128"/>
  <c r="AA38" i="128" s="1"/>
  <c r="AA40" i="128" s="1"/>
  <c r="Y17" i="128"/>
  <c r="Y38" i="128" s="1"/>
  <c r="Y40" i="128" s="1"/>
  <c r="X17" i="128"/>
  <c r="W17" i="128"/>
  <c r="W38" i="128" s="1"/>
  <c r="V17" i="128"/>
  <c r="V38" i="128" s="1"/>
  <c r="U17" i="128"/>
  <c r="U38" i="128" s="1"/>
  <c r="T17" i="128"/>
  <c r="T38" i="128" s="1"/>
  <c r="S17" i="128"/>
  <c r="S38" i="128" s="1"/>
  <c r="R17" i="128"/>
  <c r="R38" i="128" s="1"/>
  <c r="Q17" i="128"/>
  <c r="Q38" i="128" s="1"/>
  <c r="P17" i="128"/>
  <c r="P38" i="128" s="1"/>
  <c r="O17" i="128"/>
  <c r="O38" i="128" s="1"/>
  <c r="N17" i="128"/>
  <c r="N38" i="128" s="1"/>
  <c r="M17" i="128"/>
  <c r="M38" i="128" s="1"/>
  <c r="L17" i="128"/>
  <c r="L38" i="128" s="1"/>
  <c r="K17" i="128"/>
  <c r="K38" i="128" s="1"/>
  <c r="J17" i="128"/>
  <c r="J38" i="128" s="1"/>
  <c r="I17" i="128"/>
  <c r="I38" i="128" s="1"/>
  <c r="H17" i="128"/>
  <c r="H38" i="128" s="1"/>
  <c r="G17" i="128"/>
  <c r="G38" i="128" s="1"/>
  <c r="G40" i="128" s="1"/>
  <c r="H39" i="128" s="1"/>
  <c r="H40" i="128" s="1"/>
  <c r="I39" i="128" s="1"/>
  <c r="F17" i="128"/>
  <c r="F38" i="128" s="1"/>
  <c r="F40" i="128" s="1"/>
  <c r="E17" i="128"/>
  <c r="E38" i="128" s="1"/>
  <c r="E40" i="128" s="1"/>
  <c r="D17" i="128"/>
  <c r="D38" i="128" s="1"/>
  <c r="D40" i="128" s="1"/>
  <c r="C17" i="128"/>
  <c r="C38" i="128" s="1"/>
  <c r="C40" i="128" s="1"/>
  <c r="AA17" i="129"/>
  <c r="AA38" i="129" s="1"/>
  <c r="AA40" i="129" s="1"/>
  <c r="Y17" i="129"/>
  <c r="Y38" i="129" s="1"/>
  <c r="Y40" i="129" s="1"/>
  <c r="X17" i="129"/>
  <c r="W17" i="129"/>
  <c r="W38" i="129" s="1"/>
  <c r="V17" i="129"/>
  <c r="V38" i="129" s="1"/>
  <c r="U17" i="129"/>
  <c r="U38" i="129" s="1"/>
  <c r="T17" i="129"/>
  <c r="T38" i="129" s="1"/>
  <c r="S17" i="129"/>
  <c r="S38" i="129" s="1"/>
  <c r="R17" i="129"/>
  <c r="R38" i="129" s="1"/>
  <c r="Q17" i="129"/>
  <c r="Q38" i="129" s="1"/>
  <c r="P17" i="129"/>
  <c r="P38" i="129" s="1"/>
  <c r="O17" i="129"/>
  <c r="O38" i="129" s="1"/>
  <c r="N17" i="129"/>
  <c r="N38" i="129" s="1"/>
  <c r="M17" i="129"/>
  <c r="M38" i="129" s="1"/>
  <c r="L17" i="129"/>
  <c r="L38" i="129" s="1"/>
  <c r="K17" i="129"/>
  <c r="K38" i="129" s="1"/>
  <c r="J17" i="129"/>
  <c r="J38" i="129" s="1"/>
  <c r="I17" i="129"/>
  <c r="I38" i="129" s="1"/>
  <c r="H17" i="129"/>
  <c r="H38" i="129" s="1"/>
  <c r="G17" i="129"/>
  <c r="G38" i="129" s="1"/>
  <c r="G40" i="129" s="1"/>
  <c r="H39" i="129" s="1"/>
  <c r="H40" i="129" s="1"/>
  <c r="I39" i="129" s="1"/>
  <c r="F17" i="129"/>
  <c r="F38" i="129" s="1"/>
  <c r="F40" i="129" s="1"/>
  <c r="E17" i="129"/>
  <c r="E38" i="129" s="1"/>
  <c r="E40" i="129" s="1"/>
  <c r="D17" i="129"/>
  <c r="D38" i="129" s="1"/>
  <c r="D40" i="129" s="1"/>
  <c r="C17" i="129"/>
  <c r="C38" i="129" s="1"/>
  <c r="C40" i="129" s="1"/>
  <c r="AA17" i="130"/>
  <c r="AA38" i="130" s="1"/>
  <c r="AA40" i="130" s="1"/>
  <c r="Z17" i="130"/>
  <c r="Y17" i="130"/>
  <c r="Y38" i="130" s="1"/>
  <c r="Y40" i="130" s="1"/>
  <c r="X17" i="130"/>
  <c r="X38" i="130" s="1"/>
  <c r="W17" i="130"/>
  <c r="W38" i="130" s="1"/>
  <c r="V17" i="130"/>
  <c r="V38" i="130" s="1"/>
  <c r="U17" i="130"/>
  <c r="U38" i="130" s="1"/>
  <c r="T17" i="130"/>
  <c r="T38" i="130" s="1"/>
  <c r="S17" i="130"/>
  <c r="S38" i="130" s="1"/>
  <c r="R17" i="130"/>
  <c r="R38" i="130" s="1"/>
  <c r="Q17" i="130"/>
  <c r="Q38" i="130" s="1"/>
  <c r="P17" i="130"/>
  <c r="P38" i="130" s="1"/>
  <c r="O17" i="130"/>
  <c r="O38" i="130" s="1"/>
  <c r="N17" i="130"/>
  <c r="N38" i="130" s="1"/>
  <c r="M17" i="130"/>
  <c r="M38" i="130" s="1"/>
  <c r="L17" i="130"/>
  <c r="L38" i="130" s="1"/>
  <c r="K17" i="130"/>
  <c r="K38" i="130" s="1"/>
  <c r="J17" i="130"/>
  <c r="J38" i="130" s="1"/>
  <c r="I17" i="130"/>
  <c r="I38" i="130" s="1"/>
  <c r="H17" i="130"/>
  <c r="H38" i="130" s="1"/>
  <c r="G17" i="130"/>
  <c r="G38" i="130" s="1"/>
  <c r="G40" i="130" s="1"/>
  <c r="H39" i="130" s="1"/>
  <c r="H40" i="130" s="1"/>
  <c r="I39" i="130" s="1"/>
  <c r="I40" i="130" s="1"/>
  <c r="J40" i="130" s="1"/>
  <c r="F17" i="130"/>
  <c r="F38" i="130" s="1"/>
  <c r="F40" i="130" s="1"/>
  <c r="E17" i="130"/>
  <c r="E38" i="130" s="1"/>
  <c r="E40" i="130" s="1"/>
  <c r="D17" i="130"/>
  <c r="D38" i="130" s="1"/>
  <c r="D40" i="130" s="1"/>
  <c r="C17" i="130"/>
  <c r="C38" i="130" s="1"/>
  <c r="C40" i="130" s="1"/>
  <c r="AA17" i="131"/>
  <c r="AA38" i="131" s="1"/>
  <c r="AA40" i="131" s="1"/>
  <c r="Y17" i="131"/>
  <c r="Y38" i="131" s="1"/>
  <c r="Y40" i="131" s="1"/>
  <c r="X17" i="131"/>
  <c r="W17" i="131"/>
  <c r="W38" i="131" s="1"/>
  <c r="V17" i="131"/>
  <c r="V38" i="131" s="1"/>
  <c r="U17" i="131"/>
  <c r="U38" i="131" s="1"/>
  <c r="T17" i="131"/>
  <c r="T38" i="131" s="1"/>
  <c r="S17" i="131"/>
  <c r="S38" i="131" s="1"/>
  <c r="R17" i="131"/>
  <c r="R38" i="131" s="1"/>
  <c r="Q17" i="131"/>
  <c r="Q38" i="131" s="1"/>
  <c r="P17" i="131"/>
  <c r="P38" i="131" s="1"/>
  <c r="O17" i="131"/>
  <c r="O38" i="131" s="1"/>
  <c r="N17" i="131"/>
  <c r="N38" i="131" s="1"/>
  <c r="M17" i="131"/>
  <c r="M38" i="131" s="1"/>
  <c r="L17" i="131"/>
  <c r="L38" i="131" s="1"/>
  <c r="K17" i="131"/>
  <c r="K38" i="131" s="1"/>
  <c r="J17" i="131"/>
  <c r="J38" i="131" s="1"/>
  <c r="I17" i="131"/>
  <c r="I38" i="131" s="1"/>
  <c r="H17" i="131"/>
  <c r="H38" i="131" s="1"/>
  <c r="G17" i="131"/>
  <c r="G38" i="131" s="1"/>
  <c r="G40" i="131" s="1"/>
  <c r="H39" i="131" s="1"/>
  <c r="H40" i="131" s="1"/>
  <c r="I39" i="131" s="1"/>
  <c r="I40" i="131" s="1"/>
  <c r="J40" i="131" s="1"/>
  <c r="F17" i="131"/>
  <c r="F38" i="131" s="1"/>
  <c r="F40" i="131" s="1"/>
  <c r="E17" i="131"/>
  <c r="E38" i="131" s="1"/>
  <c r="E40" i="131" s="1"/>
  <c r="D17" i="131"/>
  <c r="D38" i="131" s="1"/>
  <c r="D40" i="131" s="1"/>
  <c r="C17" i="131"/>
  <c r="C38" i="131" s="1"/>
  <c r="C40" i="131" s="1"/>
  <c r="AA17" i="132"/>
  <c r="AA38" i="132" s="1"/>
  <c r="AA40" i="132" s="1"/>
  <c r="Y17" i="132"/>
  <c r="Y38" i="132" s="1"/>
  <c r="Y40" i="132" s="1"/>
  <c r="X17" i="132"/>
  <c r="W17" i="132"/>
  <c r="W38" i="132" s="1"/>
  <c r="V17" i="132"/>
  <c r="V38" i="132" s="1"/>
  <c r="U17" i="132"/>
  <c r="U38" i="132" s="1"/>
  <c r="T17" i="132"/>
  <c r="T38" i="132" s="1"/>
  <c r="S17" i="132"/>
  <c r="S38" i="132" s="1"/>
  <c r="R17" i="132"/>
  <c r="R38" i="132" s="1"/>
  <c r="Q17" i="132"/>
  <c r="Q38" i="132" s="1"/>
  <c r="P17" i="132"/>
  <c r="P38" i="132" s="1"/>
  <c r="O17" i="132"/>
  <c r="O38" i="132" s="1"/>
  <c r="N17" i="132"/>
  <c r="N38" i="132" s="1"/>
  <c r="M17" i="132"/>
  <c r="M38" i="132" s="1"/>
  <c r="L17" i="132"/>
  <c r="L38" i="132" s="1"/>
  <c r="K17" i="132"/>
  <c r="K38" i="132" s="1"/>
  <c r="J17" i="132"/>
  <c r="J38" i="132" s="1"/>
  <c r="I17" i="132"/>
  <c r="I38" i="132" s="1"/>
  <c r="H17" i="132"/>
  <c r="H38" i="132" s="1"/>
  <c r="G17" i="132"/>
  <c r="G38" i="132" s="1"/>
  <c r="G40" i="132" s="1"/>
  <c r="H39" i="132" s="1"/>
  <c r="H40" i="132" s="1"/>
  <c r="I39" i="132" s="1"/>
  <c r="I40" i="132" s="1"/>
  <c r="J40" i="132" s="1"/>
  <c r="F17" i="132"/>
  <c r="F38" i="132" s="1"/>
  <c r="F40" i="132" s="1"/>
  <c r="E17" i="132"/>
  <c r="E38" i="132" s="1"/>
  <c r="E40" i="132" s="1"/>
  <c r="D17" i="132"/>
  <c r="D38" i="132" s="1"/>
  <c r="D40" i="132" s="1"/>
  <c r="C17" i="132"/>
  <c r="C38" i="132" s="1"/>
  <c r="C40" i="132" s="1"/>
  <c r="AA17" i="133"/>
  <c r="AA38" i="133" s="1"/>
  <c r="AA40" i="133" s="1"/>
  <c r="Y17" i="133"/>
  <c r="Y38" i="133" s="1"/>
  <c r="Y40" i="133" s="1"/>
  <c r="X17" i="133"/>
  <c r="W17" i="133"/>
  <c r="W38" i="133" s="1"/>
  <c r="V17" i="133"/>
  <c r="V38" i="133" s="1"/>
  <c r="U17" i="133"/>
  <c r="U38" i="133" s="1"/>
  <c r="T17" i="133"/>
  <c r="T38" i="133" s="1"/>
  <c r="S17" i="133"/>
  <c r="S38" i="133" s="1"/>
  <c r="R17" i="133"/>
  <c r="R38" i="133" s="1"/>
  <c r="Q17" i="133"/>
  <c r="Q38" i="133" s="1"/>
  <c r="P17" i="133"/>
  <c r="P38" i="133" s="1"/>
  <c r="O17" i="133"/>
  <c r="O38" i="133" s="1"/>
  <c r="N17" i="133"/>
  <c r="N38" i="133" s="1"/>
  <c r="M17" i="133"/>
  <c r="M38" i="133" s="1"/>
  <c r="L17" i="133"/>
  <c r="L38" i="133" s="1"/>
  <c r="K17" i="133"/>
  <c r="K38" i="133" s="1"/>
  <c r="J17" i="133"/>
  <c r="J38" i="133" s="1"/>
  <c r="I17" i="133"/>
  <c r="I38" i="133" s="1"/>
  <c r="H17" i="133"/>
  <c r="H38" i="133" s="1"/>
  <c r="G17" i="133"/>
  <c r="G38" i="133" s="1"/>
  <c r="G40" i="133" s="1"/>
  <c r="H39" i="133" s="1"/>
  <c r="H40" i="133" s="1"/>
  <c r="I39" i="133" s="1"/>
  <c r="I40" i="133" s="1"/>
  <c r="J40" i="133" s="1"/>
  <c r="F17" i="133"/>
  <c r="F38" i="133" s="1"/>
  <c r="F40" i="133" s="1"/>
  <c r="E17" i="133"/>
  <c r="E38" i="133" s="1"/>
  <c r="E40" i="133" s="1"/>
  <c r="D17" i="133"/>
  <c r="D38" i="133" s="1"/>
  <c r="D40" i="133" s="1"/>
  <c r="C17" i="133"/>
  <c r="C38" i="133" s="1"/>
  <c r="C40" i="133" s="1"/>
  <c r="AA17" i="134"/>
  <c r="AA38" i="134" s="1"/>
  <c r="AA40" i="134" s="1"/>
  <c r="Y17" i="134"/>
  <c r="Y38" i="134" s="1"/>
  <c r="Y40" i="134" s="1"/>
  <c r="X17" i="134"/>
  <c r="X38" i="134" s="1"/>
  <c r="W17" i="134"/>
  <c r="W38" i="134" s="1"/>
  <c r="V17" i="134"/>
  <c r="V38" i="134" s="1"/>
  <c r="U17" i="134"/>
  <c r="U38" i="134" s="1"/>
  <c r="T17" i="134"/>
  <c r="T38" i="134" s="1"/>
  <c r="S17" i="134"/>
  <c r="S38" i="134" s="1"/>
  <c r="R17" i="134"/>
  <c r="R38" i="134" s="1"/>
  <c r="Q17" i="134"/>
  <c r="Q38" i="134" s="1"/>
  <c r="P17" i="134"/>
  <c r="P38" i="134" s="1"/>
  <c r="O17" i="134"/>
  <c r="O38" i="134" s="1"/>
  <c r="N17" i="134"/>
  <c r="N38" i="134" s="1"/>
  <c r="M17" i="134"/>
  <c r="M38" i="134" s="1"/>
  <c r="L17" i="134"/>
  <c r="L38" i="134" s="1"/>
  <c r="K17" i="134"/>
  <c r="K38" i="134" s="1"/>
  <c r="J17" i="134"/>
  <c r="J38" i="134" s="1"/>
  <c r="I17" i="134"/>
  <c r="I38" i="134" s="1"/>
  <c r="H17" i="134"/>
  <c r="H38" i="134" s="1"/>
  <c r="G17" i="134"/>
  <c r="G38" i="134" s="1"/>
  <c r="G40" i="134" s="1"/>
  <c r="H39" i="134" s="1"/>
  <c r="F17" i="134"/>
  <c r="F38" i="134" s="1"/>
  <c r="F40" i="134" s="1"/>
  <c r="E17" i="134"/>
  <c r="E38" i="134" s="1"/>
  <c r="E40" i="134" s="1"/>
  <c r="D17" i="134"/>
  <c r="D38" i="134" s="1"/>
  <c r="D40" i="134" s="1"/>
  <c r="C17" i="134"/>
  <c r="C38" i="134" s="1"/>
  <c r="C40" i="134" s="1"/>
  <c r="AA17" i="135"/>
  <c r="AA38" i="135" s="1"/>
  <c r="AA40" i="135" s="1"/>
  <c r="Y17" i="135"/>
  <c r="Y38" i="135" s="1"/>
  <c r="Y40" i="135" s="1"/>
  <c r="X17" i="135"/>
  <c r="W17" i="135"/>
  <c r="W38" i="135" s="1"/>
  <c r="V17" i="135"/>
  <c r="V38" i="135" s="1"/>
  <c r="U17" i="135"/>
  <c r="U38" i="135" s="1"/>
  <c r="T17" i="135"/>
  <c r="T38" i="135" s="1"/>
  <c r="S17" i="135"/>
  <c r="S38" i="135" s="1"/>
  <c r="R17" i="135"/>
  <c r="R38" i="135" s="1"/>
  <c r="Q17" i="135"/>
  <c r="Q38" i="135" s="1"/>
  <c r="P17" i="135"/>
  <c r="P38" i="135" s="1"/>
  <c r="O17" i="135"/>
  <c r="O38" i="135" s="1"/>
  <c r="N17" i="135"/>
  <c r="N38" i="135" s="1"/>
  <c r="M17" i="135"/>
  <c r="M38" i="135" s="1"/>
  <c r="L17" i="135"/>
  <c r="L38" i="135" s="1"/>
  <c r="K17" i="135"/>
  <c r="K38" i="135" s="1"/>
  <c r="J17" i="135"/>
  <c r="J38" i="135" s="1"/>
  <c r="I17" i="135"/>
  <c r="I38" i="135" s="1"/>
  <c r="H17" i="135"/>
  <c r="H38" i="135" s="1"/>
  <c r="G17" i="135"/>
  <c r="G38" i="135" s="1"/>
  <c r="G40" i="135" s="1"/>
  <c r="H39" i="135" s="1"/>
  <c r="F17" i="135"/>
  <c r="F38" i="135" s="1"/>
  <c r="F40" i="135" s="1"/>
  <c r="E17" i="135"/>
  <c r="E38" i="135" s="1"/>
  <c r="E40" i="135" s="1"/>
  <c r="D17" i="135"/>
  <c r="D38" i="135" s="1"/>
  <c r="D40" i="135" s="1"/>
  <c r="C17" i="135"/>
  <c r="C38" i="135" s="1"/>
  <c r="C40" i="135" s="1"/>
  <c r="AA17" i="136"/>
  <c r="AA38" i="136" s="1"/>
  <c r="AA40" i="136" s="1"/>
  <c r="Y17" i="136"/>
  <c r="Y38" i="136" s="1"/>
  <c r="Y40" i="136" s="1"/>
  <c r="X17" i="136"/>
  <c r="W17" i="136"/>
  <c r="W38" i="136" s="1"/>
  <c r="V17" i="136"/>
  <c r="V38" i="136" s="1"/>
  <c r="U17" i="136"/>
  <c r="U38" i="136" s="1"/>
  <c r="T17" i="136"/>
  <c r="T38" i="136" s="1"/>
  <c r="S17" i="136"/>
  <c r="S38" i="136" s="1"/>
  <c r="R17" i="136"/>
  <c r="R38" i="136" s="1"/>
  <c r="Q17" i="136"/>
  <c r="Q38" i="136" s="1"/>
  <c r="P17" i="136"/>
  <c r="P38" i="136" s="1"/>
  <c r="O17" i="136"/>
  <c r="O38" i="136" s="1"/>
  <c r="N17" i="136"/>
  <c r="N38" i="136" s="1"/>
  <c r="M17" i="136"/>
  <c r="M38" i="136" s="1"/>
  <c r="L17" i="136"/>
  <c r="L38" i="136" s="1"/>
  <c r="K17" i="136"/>
  <c r="K38" i="136" s="1"/>
  <c r="J17" i="136"/>
  <c r="J38" i="136" s="1"/>
  <c r="I17" i="136"/>
  <c r="I38" i="136" s="1"/>
  <c r="H17" i="136"/>
  <c r="H38" i="136" s="1"/>
  <c r="G17" i="136"/>
  <c r="G38" i="136" s="1"/>
  <c r="G40" i="136" s="1"/>
  <c r="H39" i="136" s="1"/>
  <c r="F17" i="136"/>
  <c r="F38" i="136" s="1"/>
  <c r="F40" i="136" s="1"/>
  <c r="E17" i="136"/>
  <c r="E38" i="136" s="1"/>
  <c r="E40" i="136" s="1"/>
  <c r="D17" i="136"/>
  <c r="D38" i="136" s="1"/>
  <c r="D40" i="136" s="1"/>
  <c r="C17" i="136"/>
  <c r="C38" i="136" s="1"/>
  <c r="C40" i="136" s="1"/>
  <c r="AA17" i="137"/>
  <c r="AA38" i="137" s="1"/>
  <c r="AA40" i="137" s="1"/>
  <c r="Y17" i="137"/>
  <c r="Y38" i="137" s="1"/>
  <c r="Y40" i="137" s="1"/>
  <c r="X17" i="137"/>
  <c r="W17" i="137"/>
  <c r="W38" i="137" s="1"/>
  <c r="V17" i="137"/>
  <c r="V38" i="137" s="1"/>
  <c r="U17" i="137"/>
  <c r="U38" i="137" s="1"/>
  <c r="T17" i="137"/>
  <c r="T38" i="137" s="1"/>
  <c r="S17" i="137"/>
  <c r="S38" i="137" s="1"/>
  <c r="R17" i="137"/>
  <c r="R38" i="137" s="1"/>
  <c r="Q17" i="137"/>
  <c r="Q38" i="137" s="1"/>
  <c r="P17" i="137"/>
  <c r="P38" i="137" s="1"/>
  <c r="O17" i="137"/>
  <c r="O38" i="137" s="1"/>
  <c r="N17" i="137"/>
  <c r="N38" i="137" s="1"/>
  <c r="M17" i="137"/>
  <c r="M38" i="137" s="1"/>
  <c r="L17" i="137"/>
  <c r="L38" i="137" s="1"/>
  <c r="K17" i="137"/>
  <c r="K38" i="137" s="1"/>
  <c r="J17" i="137"/>
  <c r="J38" i="137" s="1"/>
  <c r="I17" i="137"/>
  <c r="I38" i="137" s="1"/>
  <c r="H17" i="137"/>
  <c r="H38" i="137" s="1"/>
  <c r="G17" i="137"/>
  <c r="G38" i="137" s="1"/>
  <c r="G40" i="137" s="1"/>
  <c r="H39" i="137" s="1"/>
  <c r="F17" i="137"/>
  <c r="F38" i="137" s="1"/>
  <c r="F40" i="137" s="1"/>
  <c r="E17" i="137"/>
  <c r="E38" i="137" s="1"/>
  <c r="E40" i="137" s="1"/>
  <c r="D17" i="137"/>
  <c r="D38" i="137" s="1"/>
  <c r="D40" i="137" s="1"/>
  <c r="C17" i="137"/>
  <c r="C38" i="137" s="1"/>
  <c r="C40" i="137" s="1"/>
  <c r="AA17" i="138"/>
  <c r="AA38" i="138" s="1"/>
  <c r="AA40" i="138" s="1"/>
  <c r="Y17" i="138"/>
  <c r="Y38" i="138" s="1"/>
  <c r="Y40" i="138" s="1"/>
  <c r="X17" i="138"/>
  <c r="X38" i="138" s="1"/>
  <c r="W17" i="138"/>
  <c r="W38" i="138" s="1"/>
  <c r="V17" i="138"/>
  <c r="V38" i="138" s="1"/>
  <c r="U17" i="138"/>
  <c r="U38" i="138" s="1"/>
  <c r="T17" i="138"/>
  <c r="T38" i="138" s="1"/>
  <c r="S17" i="138"/>
  <c r="S38" i="138" s="1"/>
  <c r="R17" i="138"/>
  <c r="R38" i="138" s="1"/>
  <c r="Q17" i="138"/>
  <c r="Q38" i="138" s="1"/>
  <c r="P17" i="138"/>
  <c r="P38" i="138" s="1"/>
  <c r="O17" i="138"/>
  <c r="O38" i="138" s="1"/>
  <c r="N17" i="138"/>
  <c r="N38" i="138" s="1"/>
  <c r="M17" i="138"/>
  <c r="M38" i="138" s="1"/>
  <c r="L17" i="138"/>
  <c r="L38" i="138" s="1"/>
  <c r="K17" i="138"/>
  <c r="K38" i="138" s="1"/>
  <c r="J17" i="138"/>
  <c r="J38" i="138" s="1"/>
  <c r="I17" i="138"/>
  <c r="I38" i="138" s="1"/>
  <c r="H17" i="138"/>
  <c r="H38" i="138" s="1"/>
  <c r="G17" i="138"/>
  <c r="G38" i="138" s="1"/>
  <c r="G40" i="138" s="1"/>
  <c r="H39" i="138" s="1"/>
  <c r="F17" i="138"/>
  <c r="F38" i="138" s="1"/>
  <c r="F40" i="138" s="1"/>
  <c r="E17" i="138"/>
  <c r="E38" i="138" s="1"/>
  <c r="E40" i="138" s="1"/>
  <c r="D17" i="138"/>
  <c r="D38" i="138" s="1"/>
  <c r="D40" i="138" s="1"/>
  <c r="C17" i="138"/>
  <c r="C38" i="138" s="1"/>
  <c r="C40" i="138" s="1"/>
  <c r="AA17" i="139"/>
  <c r="AA38" i="139" s="1"/>
  <c r="AA40" i="139" s="1"/>
  <c r="Y17" i="139"/>
  <c r="Y38" i="139" s="1"/>
  <c r="Y40" i="139" s="1"/>
  <c r="X17" i="139"/>
  <c r="W17" i="139"/>
  <c r="W38" i="139" s="1"/>
  <c r="V17" i="139"/>
  <c r="V38" i="139" s="1"/>
  <c r="U17" i="139"/>
  <c r="U38" i="139" s="1"/>
  <c r="T17" i="139"/>
  <c r="T38" i="139" s="1"/>
  <c r="S17" i="139"/>
  <c r="S38" i="139" s="1"/>
  <c r="R17" i="139"/>
  <c r="R38" i="139" s="1"/>
  <c r="Q17" i="139"/>
  <c r="Q38" i="139" s="1"/>
  <c r="P17" i="139"/>
  <c r="P38" i="139" s="1"/>
  <c r="O17" i="139"/>
  <c r="O38" i="139" s="1"/>
  <c r="N17" i="139"/>
  <c r="N38" i="139" s="1"/>
  <c r="M17" i="139"/>
  <c r="M38" i="139" s="1"/>
  <c r="L17" i="139"/>
  <c r="L38" i="139" s="1"/>
  <c r="K17" i="139"/>
  <c r="K38" i="139" s="1"/>
  <c r="J17" i="139"/>
  <c r="J38" i="139" s="1"/>
  <c r="I17" i="139"/>
  <c r="I38" i="139" s="1"/>
  <c r="H17" i="139"/>
  <c r="H38" i="139" s="1"/>
  <c r="G17" i="139"/>
  <c r="G38" i="139" s="1"/>
  <c r="G40" i="139" s="1"/>
  <c r="H39" i="139" s="1"/>
  <c r="F17" i="139"/>
  <c r="F38" i="139" s="1"/>
  <c r="F40" i="139" s="1"/>
  <c r="E17" i="139"/>
  <c r="E38" i="139" s="1"/>
  <c r="E40" i="139" s="1"/>
  <c r="D17" i="139"/>
  <c r="D38" i="139" s="1"/>
  <c r="D40" i="139" s="1"/>
  <c r="C17" i="139"/>
  <c r="C38" i="139" s="1"/>
  <c r="C40" i="139" s="1"/>
  <c r="AA17" i="140"/>
  <c r="AA38" i="140" s="1"/>
  <c r="AA40" i="140" s="1"/>
  <c r="Y17" i="140"/>
  <c r="Y38" i="140" s="1"/>
  <c r="Y40" i="140" s="1"/>
  <c r="X17" i="140"/>
  <c r="W17" i="140"/>
  <c r="W38" i="140" s="1"/>
  <c r="V17" i="140"/>
  <c r="V38" i="140" s="1"/>
  <c r="U17" i="140"/>
  <c r="U38" i="140" s="1"/>
  <c r="T17" i="140"/>
  <c r="T38" i="140" s="1"/>
  <c r="S17" i="140"/>
  <c r="S38" i="140" s="1"/>
  <c r="R17" i="140"/>
  <c r="R38" i="140" s="1"/>
  <c r="Q17" i="140"/>
  <c r="Q38" i="140" s="1"/>
  <c r="P17" i="140"/>
  <c r="P38" i="140" s="1"/>
  <c r="O17" i="140"/>
  <c r="O38" i="140" s="1"/>
  <c r="N17" i="140"/>
  <c r="N38" i="140" s="1"/>
  <c r="M17" i="140"/>
  <c r="M38" i="140" s="1"/>
  <c r="L17" i="140"/>
  <c r="L38" i="140" s="1"/>
  <c r="K17" i="140"/>
  <c r="K38" i="140" s="1"/>
  <c r="J17" i="140"/>
  <c r="J38" i="140" s="1"/>
  <c r="I17" i="140"/>
  <c r="I38" i="140" s="1"/>
  <c r="H17" i="140"/>
  <c r="H38" i="140" s="1"/>
  <c r="G17" i="140"/>
  <c r="G38" i="140" s="1"/>
  <c r="G40" i="140" s="1"/>
  <c r="H39" i="140" s="1"/>
  <c r="F17" i="140"/>
  <c r="F38" i="140" s="1"/>
  <c r="F40" i="140" s="1"/>
  <c r="E17" i="140"/>
  <c r="E38" i="140" s="1"/>
  <c r="E40" i="140" s="1"/>
  <c r="D17" i="140"/>
  <c r="D38" i="140" s="1"/>
  <c r="D40" i="140" s="1"/>
  <c r="C17" i="140"/>
  <c r="C38" i="140" s="1"/>
  <c r="C40" i="140" s="1"/>
  <c r="AA17" i="141"/>
  <c r="AA38" i="141" s="1"/>
  <c r="AA40" i="141" s="1"/>
  <c r="Y17" i="141"/>
  <c r="Y38" i="141" s="1"/>
  <c r="Y40" i="141" s="1"/>
  <c r="X17" i="141"/>
  <c r="W17" i="141"/>
  <c r="W38" i="141" s="1"/>
  <c r="V17" i="141"/>
  <c r="V38" i="141" s="1"/>
  <c r="U17" i="141"/>
  <c r="U38" i="141" s="1"/>
  <c r="T17" i="141"/>
  <c r="T38" i="141" s="1"/>
  <c r="S17" i="141"/>
  <c r="S38" i="141" s="1"/>
  <c r="R17" i="141"/>
  <c r="R38" i="141" s="1"/>
  <c r="Q17" i="141"/>
  <c r="Q38" i="141" s="1"/>
  <c r="P17" i="141"/>
  <c r="P38" i="141" s="1"/>
  <c r="O17" i="141"/>
  <c r="O38" i="141" s="1"/>
  <c r="N17" i="141"/>
  <c r="N38" i="141" s="1"/>
  <c r="M17" i="141"/>
  <c r="M38" i="141" s="1"/>
  <c r="L17" i="141"/>
  <c r="L38" i="141" s="1"/>
  <c r="K17" i="141"/>
  <c r="K38" i="141" s="1"/>
  <c r="J17" i="141"/>
  <c r="J38" i="141" s="1"/>
  <c r="I17" i="141"/>
  <c r="I38" i="141" s="1"/>
  <c r="H17" i="141"/>
  <c r="H38" i="141" s="1"/>
  <c r="G17" i="141"/>
  <c r="G38" i="141" s="1"/>
  <c r="G40" i="141" s="1"/>
  <c r="H39" i="141" s="1"/>
  <c r="F17" i="141"/>
  <c r="F38" i="141" s="1"/>
  <c r="F40" i="141" s="1"/>
  <c r="E17" i="141"/>
  <c r="E38" i="141" s="1"/>
  <c r="E40" i="141" s="1"/>
  <c r="D17" i="141"/>
  <c r="D38" i="141" s="1"/>
  <c r="D40" i="141" s="1"/>
  <c r="C17" i="141"/>
  <c r="C38" i="141" s="1"/>
  <c r="C40" i="141" s="1"/>
  <c r="AA17" i="142"/>
  <c r="AA38" i="142" s="1"/>
  <c r="AA40" i="142" s="1"/>
  <c r="Z17" i="142"/>
  <c r="Y17" i="142"/>
  <c r="Y38" i="142" s="1"/>
  <c r="Y40" i="142" s="1"/>
  <c r="X17" i="142"/>
  <c r="X38" i="142" s="1"/>
  <c r="W17" i="142"/>
  <c r="W38" i="142" s="1"/>
  <c r="V17" i="142"/>
  <c r="V38" i="142" s="1"/>
  <c r="U17" i="142"/>
  <c r="U38" i="142" s="1"/>
  <c r="T17" i="142"/>
  <c r="T38" i="142" s="1"/>
  <c r="S17" i="142"/>
  <c r="S38" i="142" s="1"/>
  <c r="R17" i="142"/>
  <c r="R38" i="142" s="1"/>
  <c r="Q17" i="142"/>
  <c r="Q38" i="142" s="1"/>
  <c r="P17" i="142"/>
  <c r="P38" i="142" s="1"/>
  <c r="O17" i="142"/>
  <c r="O38" i="142" s="1"/>
  <c r="N17" i="142"/>
  <c r="N38" i="142" s="1"/>
  <c r="M17" i="142"/>
  <c r="M38" i="142" s="1"/>
  <c r="L17" i="142"/>
  <c r="L38" i="142" s="1"/>
  <c r="K17" i="142"/>
  <c r="K38" i="142" s="1"/>
  <c r="J17" i="142"/>
  <c r="J38" i="142" s="1"/>
  <c r="I17" i="142"/>
  <c r="I38" i="142" s="1"/>
  <c r="H17" i="142"/>
  <c r="H38" i="142" s="1"/>
  <c r="G17" i="142"/>
  <c r="G38" i="142" s="1"/>
  <c r="G40" i="142" s="1"/>
  <c r="H39" i="142" s="1"/>
  <c r="H40" i="142" s="1"/>
  <c r="I39" i="142" s="1"/>
  <c r="F17" i="142"/>
  <c r="F38" i="142" s="1"/>
  <c r="F40" i="142" s="1"/>
  <c r="E17" i="142"/>
  <c r="E38" i="142" s="1"/>
  <c r="E40" i="142" s="1"/>
  <c r="D17" i="142"/>
  <c r="D38" i="142" s="1"/>
  <c r="D40" i="142" s="1"/>
  <c r="C17" i="142"/>
  <c r="C38" i="142" s="1"/>
  <c r="C40" i="142" s="1"/>
  <c r="AA17" i="143"/>
  <c r="AA38" i="143" s="1"/>
  <c r="AA40" i="143" s="1"/>
  <c r="Y17" i="143"/>
  <c r="Y38" i="143" s="1"/>
  <c r="Y40" i="143" s="1"/>
  <c r="X17" i="143"/>
  <c r="W17" i="143"/>
  <c r="W38" i="143" s="1"/>
  <c r="V17" i="143"/>
  <c r="V38" i="143" s="1"/>
  <c r="U17" i="143"/>
  <c r="U38" i="143" s="1"/>
  <c r="T17" i="143"/>
  <c r="T38" i="143" s="1"/>
  <c r="S17" i="143"/>
  <c r="S38" i="143" s="1"/>
  <c r="R17" i="143"/>
  <c r="R38" i="143" s="1"/>
  <c r="Q17" i="143"/>
  <c r="Q38" i="143" s="1"/>
  <c r="P17" i="143"/>
  <c r="P38" i="143" s="1"/>
  <c r="O17" i="143"/>
  <c r="O38" i="143" s="1"/>
  <c r="N17" i="143"/>
  <c r="N38" i="143" s="1"/>
  <c r="M17" i="143"/>
  <c r="M38" i="143" s="1"/>
  <c r="L17" i="143"/>
  <c r="L38" i="143" s="1"/>
  <c r="K17" i="143"/>
  <c r="K38" i="143" s="1"/>
  <c r="J17" i="143"/>
  <c r="J38" i="143" s="1"/>
  <c r="I17" i="143"/>
  <c r="I38" i="143" s="1"/>
  <c r="H17" i="143"/>
  <c r="H38" i="143" s="1"/>
  <c r="G17" i="143"/>
  <c r="G38" i="143" s="1"/>
  <c r="G40" i="143" s="1"/>
  <c r="H39" i="143" s="1"/>
  <c r="H40" i="143" s="1"/>
  <c r="I39" i="143" s="1"/>
  <c r="F17" i="143"/>
  <c r="F38" i="143" s="1"/>
  <c r="F40" i="143" s="1"/>
  <c r="E17" i="143"/>
  <c r="E38" i="143" s="1"/>
  <c r="E40" i="143" s="1"/>
  <c r="D17" i="143"/>
  <c r="D38" i="143" s="1"/>
  <c r="D40" i="143" s="1"/>
  <c r="C17" i="143"/>
  <c r="C38" i="143" s="1"/>
  <c r="C40" i="143" s="1"/>
  <c r="AA17" i="144"/>
  <c r="AA38" i="144" s="1"/>
  <c r="AA40" i="144" s="1"/>
  <c r="Y17" i="144"/>
  <c r="Y38" i="144" s="1"/>
  <c r="Y40" i="144" s="1"/>
  <c r="X17" i="144"/>
  <c r="W17" i="144"/>
  <c r="W38" i="144" s="1"/>
  <c r="V17" i="144"/>
  <c r="V38" i="144" s="1"/>
  <c r="U17" i="144"/>
  <c r="U38" i="144" s="1"/>
  <c r="T17" i="144"/>
  <c r="T38" i="144" s="1"/>
  <c r="S17" i="144"/>
  <c r="S38" i="144" s="1"/>
  <c r="R17" i="144"/>
  <c r="R38" i="144" s="1"/>
  <c r="Q17" i="144"/>
  <c r="Q38" i="144" s="1"/>
  <c r="P17" i="144"/>
  <c r="P38" i="144" s="1"/>
  <c r="O17" i="144"/>
  <c r="O38" i="144" s="1"/>
  <c r="N17" i="144"/>
  <c r="N38" i="144" s="1"/>
  <c r="M17" i="144"/>
  <c r="M38" i="144" s="1"/>
  <c r="L17" i="144"/>
  <c r="L38" i="144" s="1"/>
  <c r="K17" i="144"/>
  <c r="K38" i="144" s="1"/>
  <c r="J17" i="144"/>
  <c r="J38" i="144" s="1"/>
  <c r="I17" i="144"/>
  <c r="I38" i="144" s="1"/>
  <c r="H17" i="144"/>
  <c r="H38" i="144" s="1"/>
  <c r="G17" i="144"/>
  <c r="G38" i="144" s="1"/>
  <c r="G40" i="144" s="1"/>
  <c r="H39" i="144" s="1"/>
  <c r="H40" i="144" s="1"/>
  <c r="I39" i="144" s="1"/>
  <c r="F17" i="144"/>
  <c r="F38" i="144" s="1"/>
  <c r="F40" i="144" s="1"/>
  <c r="E17" i="144"/>
  <c r="E38" i="144" s="1"/>
  <c r="E40" i="144" s="1"/>
  <c r="D17" i="144"/>
  <c r="D38" i="144" s="1"/>
  <c r="D40" i="144" s="1"/>
  <c r="C17" i="144"/>
  <c r="C38" i="144" s="1"/>
  <c r="C40" i="144" s="1"/>
  <c r="AA17" i="145"/>
  <c r="AA38" i="145" s="1"/>
  <c r="AA40" i="145" s="1"/>
  <c r="Y17" i="145"/>
  <c r="Y38" i="145" s="1"/>
  <c r="Y40" i="145" s="1"/>
  <c r="X17" i="145"/>
  <c r="W17" i="145"/>
  <c r="W38" i="145" s="1"/>
  <c r="V17" i="145"/>
  <c r="V38" i="145" s="1"/>
  <c r="U17" i="145"/>
  <c r="U38" i="145" s="1"/>
  <c r="T17" i="145"/>
  <c r="T38" i="145" s="1"/>
  <c r="S17" i="145"/>
  <c r="S38" i="145" s="1"/>
  <c r="R17" i="145"/>
  <c r="R38" i="145" s="1"/>
  <c r="Q17" i="145"/>
  <c r="Q38" i="145" s="1"/>
  <c r="P17" i="145"/>
  <c r="P38" i="145" s="1"/>
  <c r="O17" i="145"/>
  <c r="O38" i="145" s="1"/>
  <c r="N17" i="145"/>
  <c r="N38" i="145" s="1"/>
  <c r="M17" i="145"/>
  <c r="M38" i="145" s="1"/>
  <c r="L17" i="145"/>
  <c r="L38" i="145" s="1"/>
  <c r="K17" i="145"/>
  <c r="K38" i="145" s="1"/>
  <c r="J17" i="145"/>
  <c r="J38" i="145" s="1"/>
  <c r="I17" i="145"/>
  <c r="I38" i="145" s="1"/>
  <c r="H17" i="145"/>
  <c r="H38" i="145" s="1"/>
  <c r="G17" i="145"/>
  <c r="G38" i="145" s="1"/>
  <c r="G40" i="145" s="1"/>
  <c r="H39" i="145" s="1"/>
  <c r="H40" i="145" s="1"/>
  <c r="I39" i="145" s="1"/>
  <c r="F17" i="145"/>
  <c r="F38" i="145" s="1"/>
  <c r="F40" i="145" s="1"/>
  <c r="E17" i="145"/>
  <c r="E38" i="145" s="1"/>
  <c r="E40" i="145" s="1"/>
  <c r="D17" i="145"/>
  <c r="D38" i="145" s="1"/>
  <c r="D40" i="145" s="1"/>
  <c r="C17" i="145"/>
  <c r="C38" i="145" s="1"/>
  <c r="C40" i="145" s="1"/>
  <c r="AA17" i="146"/>
  <c r="AA38" i="146" s="1"/>
  <c r="AA40" i="146" s="1"/>
  <c r="Y17" i="146"/>
  <c r="Y38" i="146" s="1"/>
  <c r="Y40" i="146" s="1"/>
  <c r="X17" i="146"/>
  <c r="W17" i="146"/>
  <c r="W38" i="146" s="1"/>
  <c r="V17" i="146"/>
  <c r="V38" i="146" s="1"/>
  <c r="U17" i="146"/>
  <c r="U38" i="146" s="1"/>
  <c r="T17" i="146"/>
  <c r="T38" i="146" s="1"/>
  <c r="S17" i="146"/>
  <c r="S38" i="146" s="1"/>
  <c r="R17" i="146"/>
  <c r="R38" i="146" s="1"/>
  <c r="Q17" i="146"/>
  <c r="Q38" i="146" s="1"/>
  <c r="P17" i="146"/>
  <c r="P38" i="146" s="1"/>
  <c r="O17" i="146"/>
  <c r="O38" i="146" s="1"/>
  <c r="N17" i="146"/>
  <c r="N38" i="146" s="1"/>
  <c r="M17" i="146"/>
  <c r="M38" i="146" s="1"/>
  <c r="L17" i="146"/>
  <c r="L38" i="146" s="1"/>
  <c r="K17" i="146"/>
  <c r="K38" i="146" s="1"/>
  <c r="J17" i="146"/>
  <c r="J38" i="146" s="1"/>
  <c r="I17" i="146"/>
  <c r="I38" i="146" s="1"/>
  <c r="H17" i="146"/>
  <c r="H38" i="146" s="1"/>
  <c r="G17" i="146"/>
  <c r="G38" i="146" s="1"/>
  <c r="G40" i="146" s="1"/>
  <c r="H39" i="146" s="1"/>
  <c r="H40" i="146" s="1"/>
  <c r="I39" i="146" s="1"/>
  <c r="F17" i="146"/>
  <c r="F38" i="146" s="1"/>
  <c r="F40" i="146" s="1"/>
  <c r="E17" i="146"/>
  <c r="E38" i="146" s="1"/>
  <c r="E40" i="146" s="1"/>
  <c r="D17" i="146"/>
  <c r="D38" i="146" s="1"/>
  <c r="D40" i="146" s="1"/>
  <c r="C17" i="146"/>
  <c r="C38" i="146" s="1"/>
  <c r="C40" i="146" s="1"/>
  <c r="AA17" i="147"/>
  <c r="AA38" i="147" s="1"/>
  <c r="AA40" i="147" s="1"/>
  <c r="Y17" i="147"/>
  <c r="Y38" i="147" s="1"/>
  <c r="Y40" i="147" s="1"/>
  <c r="X17" i="147"/>
  <c r="W17" i="147"/>
  <c r="W38" i="147" s="1"/>
  <c r="V17" i="147"/>
  <c r="V38" i="147" s="1"/>
  <c r="U17" i="147"/>
  <c r="U38" i="147" s="1"/>
  <c r="T17" i="147"/>
  <c r="T38" i="147" s="1"/>
  <c r="S17" i="147"/>
  <c r="S38" i="147" s="1"/>
  <c r="R17" i="147"/>
  <c r="R38" i="147" s="1"/>
  <c r="Q17" i="147"/>
  <c r="Q38" i="147" s="1"/>
  <c r="P17" i="147"/>
  <c r="P38" i="147" s="1"/>
  <c r="O17" i="147"/>
  <c r="O38" i="147" s="1"/>
  <c r="N17" i="147"/>
  <c r="N38" i="147" s="1"/>
  <c r="M17" i="147"/>
  <c r="M38" i="147" s="1"/>
  <c r="L17" i="147"/>
  <c r="L38" i="147" s="1"/>
  <c r="K17" i="147"/>
  <c r="K38" i="147" s="1"/>
  <c r="J17" i="147"/>
  <c r="J38" i="147" s="1"/>
  <c r="I17" i="147"/>
  <c r="I38" i="147" s="1"/>
  <c r="H17" i="147"/>
  <c r="H38" i="147" s="1"/>
  <c r="G17" i="147"/>
  <c r="G38" i="147" s="1"/>
  <c r="G40" i="147" s="1"/>
  <c r="H39" i="147" s="1"/>
  <c r="H40" i="147" s="1"/>
  <c r="I39" i="147" s="1"/>
  <c r="F17" i="147"/>
  <c r="F38" i="147" s="1"/>
  <c r="F40" i="147" s="1"/>
  <c r="E17" i="147"/>
  <c r="E38" i="147" s="1"/>
  <c r="E40" i="147" s="1"/>
  <c r="D17" i="147"/>
  <c r="D38" i="147" s="1"/>
  <c r="D40" i="147" s="1"/>
  <c r="C17" i="147"/>
  <c r="C38" i="147" s="1"/>
  <c r="C40" i="147" s="1"/>
  <c r="AA17" i="148"/>
  <c r="AA38" i="148" s="1"/>
  <c r="AA40" i="148" s="1"/>
  <c r="Y17" i="148"/>
  <c r="Y38" i="148" s="1"/>
  <c r="Y40" i="148" s="1"/>
  <c r="X17" i="148"/>
  <c r="W17" i="148"/>
  <c r="W38" i="148" s="1"/>
  <c r="V17" i="148"/>
  <c r="V38" i="148" s="1"/>
  <c r="U17" i="148"/>
  <c r="U38" i="148" s="1"/>
  <c r="T17" i="148"/>
  <c r="T38" i="148" s="1"/>
  <c r="S17" i="148"/>
  <c r="S38" i="148" s="1"/>
  <c r="R17" i="148"/>
  <c r="R38" i="148" s="1"/>
  <c r="Q17" i="148"/>
  <c r="Q38" i="148" s="1"/>
  <c r="P17" i="148"/>
  <c r="P38" i="148" s="1"/>
  <c r="O17" i="148"/>
  <c r="O38" i="148" s="1"/>
  <c r="N17" i="148"/>
  <c r="N38" i="148" s="1"/>
  <c r="M17" i="148"/>
  <c r="M38" i="148" s="1"/>
  <c r="L17" i="148"/>
  <c r="L38" i="148" s="1"/>
  <c r="K17" i="148"/>
  <c r="K38" i="148" s="1"/>
  <c r="J17" i="148"/>
  <c r="J38" i="148" s="1"/>
  <c r="I17" i="148"/>
  <c r="I38" i="148" s="1"/>
  <c r="H17" i="148"/>
  <c r="H38" i="148" s="1"/>
  <c r="G17" i="148"/>
  <c r="G38" i="148" s="1"/>
  <c r="G40" i="148" s="1"/>
  <c r="H39" i="148" s="1"/>
  <c r="H40" i="148" s="1"/>
  <c r="I39" i="148" s="1"/>
  <c r="F17" i="148"/>
  <c r="F38" i="148" s="1"/>
  <c r="F40" i="148" s="1"/>
  <c r="E17" i="148"/>
  <c r="E38" i="148" s="1"/>
  <c r="E40" i="148" s="1"/>
  <c r="D17" i="148"/>
  <c r="D38" i="148" s="1"/>
  <c r="D40" i="148" s="1"/>
  <c r="C17" i="148"/>
  <c r="C38" i="148" s="1"/>
  <c r="C40" i="148" s="1"/>
  <c r="AA17" i="149"/>
  <c r="AA38" i="149" s="1"/>
  <c r="AA40" i="149" s="1"/>
  <c r="Y17" i="149"/>
  <c r="Y38" i="149" s="1"/>
  <c r="Y40" i="149" s="1"/>
  <c r="X17" i="149"/>
  <c r="W17" i="149"/>
  <c r="W38" i="149" s="1"/>
  <c r="V17" i="149"/>
  <c r="V38" i="149" s="1"/>
  <c r="U17" i="149"/>
  <c r="U38" i="149" s="1"/>
  <c r="T17" i="149"/>
  <c r="T38" i="149" s="1"/>
  <c r="S17" i="149"/>
  <c r="S38" i="149" s="1"/>
  <c r="R17" i="149"/>
  <c r="R38" i="149" s="1"/>
  <c r="Q17" i="149"/>
  <c r="Q38" i="149" s="1"/>
  <c r="P17" i="149"/>
  <c r="P38" i="149" s="1"/>
  <c r="O17" i="149"/>
  <c r="O38" i="149" s="1"/>
  <c r="N17" i="149"/>
  <c r="N38" i="149" s="1"/>
  <c r="M17" i="149"/>
  <c r="M38" i="149" s="1"/>
  <c r="L17" i="149"/>
  <c r="L38" i="149" s="1"/>
  <c r="K17" i="149"/>
  <c r="K38" i="149" s="1"/>
  <c r="J17" i="149"/>
  <c r="J38" i="149" s="1"/>
  <c r="I17" i="149"/>
  <c r="I38" i="149" s="1"/>
  <c r="H17" i="149"/>
  <c r="H38" i="149" s="1"/>
  <c r="G17" i="149"/>
  <c r="G38" i="149" s="1"/>
  <c r="G40" i="149" s="1"/>
  <c r="H39" i="149" s="1"/>
  <c r="H40" i="149" s="1"/>
  <c r="I39" i="149" s="1"/>
  <c r="F17" i="149"/>
  <c r="F38" i="149" s="1"/>
  <c r="F40" i="149" s="1"/>
  <c r="E17" i="149"/>
  <c r="E38" i="149" s="1"/>
  <c r="E40" i="149" s="1"/>
  <c r="D17" i="149"/>
  <c r="D38" i="149" s="1"/>
  <c r="D40" i="149" s="1"/>
  <c r="C17" i="149"/>
  <c r="C38" i="149" s="1"/>
  <c r="C40" i="149" s="1"/>
  <c r="AA17" i="150"/>
  <c r="AA38" i="150" s="1"/>
  <c r="AA40" i="150" s="1"/>
  <c r="Y17" i="150"/>
  <c r="Y38" i="150" s="1"/>
  <c r="Y40" i="150" s="1"/>
  <c r="X17" i="150"/>
  <c r="W17" i="150"/>
  <c r="W38" i="150" s="1"/>
  <c r="V17" i="150"/>
  <c r="V38" i="150" s="1"/>
  <c r="U17" i="150"/>
  <c r="U38" i="150" s="1"/>
  <c r="T17" i="150"/>
  <c r="T38" i="150" s="1"/>
  <c r="S17" i="150"/>
  <c r="S38" i="150" s="1"/>
  <c r="R17" i="150"/>
  <c r="R38" i="150" s="1"/>
  <c r="Q17" i="150"/>
  <c r="Q38" i="150" s="1"/>
  <c r="P17" i="150"/>
  <c r="P38" i="150" s="1"/>
  <c r="O17" i="150"/>
  <c r="O38" i="150" s="1"/>
  <c r="N17" i="150"/>
  <c r="N38" i="150" s="1"/>
  <c r="M17" i="150"/>
  <c r="M38" i="150" s="1"/>
  <c r="L17" i="150"/>
  <c r="L38" i="150" s="1"/>
  <c r="K17" i="150"/>
  <c r="K38" i="150" s="1"/>
  <c r="J17" i="150"/>
  <c r="J38" i="150" s="1"/>
  <c r="I17" i="150"/>
  <c r="I38" i="150" s="1"/>
  <c r="H17" i="150"/>
  <c r="H38" i="150" s="1"/>
  <c r="G17" i="150"/>
  <c r="G38" i="150" s="1"/>
  <c r="G40" i="150" s="1"/>
  <c r="H39" i="150" s="1"/>
  <c r="H40" i="150" s="1"/>
  <c r="I39" i="150" s="1"/>
  <c r="F17" i="150"/>
  <c r="F38" i="150" s="1"/>
  <c r="F40" i="150" s="1"/>
  <c r="E17" i="150"/>
  <c r="E38" i="150" s="1"/>
  <c r="E40" i="150" s="1"/>
  <c r="D17" i="150"/>
  <c r="D38" i="150" s="1"/>
  <c r="D40" i="150" s="1"/>
  <c r="C17" i="150"/>
  <c r="C38" i="150" s="1"/>
  <c r="C40" i="150" s="1"/>
  <c r="AA17" i="151"/>
  <c r="AA38" i="151" s="1"/>
  <c r="AA40" i="151" s="1"/>
  <c r="Y17" i="151"/>
  <c r="Y38" i="151" s="1"/>
  <c r="Y40" i="151" s="1"/>
  <c r="X17" i="151"/>
  <c r="W17" i="151"/>
  <c r="W38" i="151" s="1"/>
  <c r="V17" i="151"/>
  <c r="V38" i="151" s="1"/>
  <c r="U17" i="151"/>
  <c r="U38" i="151" s="1"/>
  <c r="T17" i="151"/>
  <c r="T38" i="151" s="1"/>
  <c r="S17" i="151"/>
  <c r="S38" i="151" s="1"/>
  <c r="R17" i="151"/>
  <c r="R38" i="151" s="1"/>
  <c r="Q17" i="151"/>
  <c r="Q38" i="151" s="1"/>
  <c r="P17" i="151"/>
  <c r="P38" i="151" s="1"/>
  <c r="O17" i="151"/>
  <c r="O38" i="151" s="1"/>
  <c r="N17" i="151"/>
  <c r="N38" i="151" s="1"/>
  <c r="M17" i="151"/>
  <c r="M38" i="151" s="1"/>
  <c r="L17" i="151"/>
  <c r="L38" i="151" s="1"/>
  <c r="K17" i="151"/>
  <c r="K38" i="151" s="1"/>
  <c r="J17" i="151"/>
  <c r="J38" i="151" s="1"/>
  <c r="I17" i="151"/>
  <c r="I38" i="151" s="1"/>
  <c r="H17" i="151"/>
  <c r="H38" i="151" s="1"/>
  <c r="G17" i="151"/>
  <c r="G38" i="151" s="1"/>
  <c r="G40" i="151" s="1"/>
  <c r="H39" i="151" s="1"/>
  <c r="H40" i="151" s="1"/>
  <c r="I39" i="151" s="1"/>
  <c r="F17" i="151"/>
  <c r="F38" i="151" s="1"/>
  <c r="F40" i="151" s="1"/>
  <c r="E17" i="151"/>
  <c r="E38" i="151" s="1"/>
  <c r="E40" i="151" s="1"/>
  <c r="D17" i="151"/>
  <c r="D38" i="151" s="1"/>
  <c r="D40" i="151" s="1"/>
  <c r="C17" i="151"/>
  <c r="C38" i="151" s="1"/>
  <c r="C40" i="151" s="1"/>
  <c r="AA17" i="152"/>
  <c r="AA38" i="152" s="1"/>
  <c r="AA40" i="152" s="1"/>
  <c r="Y17" i="152"/>
  <c r="Y38" i="152" s="1"/>
  <c r="Y40" i="152" s="1"/>
  <c r="X17" i="152"/>
  <c r="W17" i="152"/>
  <c r="W38" i="152" s="1"/>
  <c r="V17" i="152"/>
  <c r="V38" i="152" s="1"/>
  <c r="U17" i="152"/>
  <c r="U38" i="152" s="1"/>
  <c r="T17" i="152"/>
  <c r="T38" i="152" s="1"/>
  <c r="S17" i="152"/>
  <c r="S38" i="152" s="1"/>
  <c r="R17" i="152"/>
  <c r="R38" i="152" s="1"/>
  <c r="Q17" i="152"/>
  <c r="Q38" i="152" s="1"/>
  <c r="P17" i="152"/>
  <c r="P38" i="152" s="1"/>
  <c r="O17" i="152"/>
  <c r="O38" i="152" s="1"/>
  <c r="N17" i="152"/>
  <c r="N38" i="152" s="1"/>
  <c r="M17" i="152"/>
  <c r="M38" i="152" s="1"/>
  <c r="L17" i="152"/>
  <c r="L38" i="152" s="1"/>
  <c r="K17" i="152"/>
  <c r="K38" i="152" s="1"/>
  <c r="J17" i="152"/>
  <c r="J38" i="152" s="1"/>
  <c r="I17" i="152"/>
  <c r="I38" i="152" s="1"/>
  <c r="H17" i="152"/>
  <c r="H38" i="152" s="1"/>
  <c r="G17" i="152"/>
  <c r="G38" i="152" s="1"/>
  <c r="G40" i="152" s="1"/>
  <c r="H39" i="152" s="1"/>
  <c r="H40" i="152" s="1"/>
  <c r="I39" i="152" s="1"/>
  <c r="F17" i="152"/>
  <c r="F38" i="152" s="1"/>
  <c r="F40" i="152" s="1"/>
  <c r="E17" i="152"/>
  <c r="E38" i="152" s="1"/>
  <c r="E40" i="152" s="1"/>
  <c r="D17" i="152"/>
  <c r="D38" i="152" s="1"/>
  <c r="D40" i="152" s="1"/>
  <c r="C17" i="152"/>
  <c r="C38" i="152" s="1"/>
  <c r="C40" i="152" s="1"/>
  <c r="AA17" i="153"/>
  <c r="AA38" i="153" s="1"/>
  <c r="AA40" i="153" s="1"/>
  <c r="Y17" i="153"/>
  <c r="Y38" i="153" s="1"/>
  <c r="Y40" i="153" s="1"/>
  <c r="X17" i="153"/>
  <c r="W17" i="153"/>
  <c r="W38" i="153" s="1"/>
  <c r="V17" i="153"/>
  <c r="V38" i="153" s="1"/>
  <c r="U17" i="153"/>
  <c r="U38" i="153" s="1"/>
  <c r="T17" i="153"/>
  <c r="T38" i="153" s="1"/>
  <c r="S17" i="153"/>
  <c r="S38" i="153" s="1"/>
  <c r="R17" i="153"/>
  <c r="R38" i="153" s="1"/>
  <c r="Q17" i="153"/>
  <c r="Q38" i="153" s="1"/>
  <c r="P17" i="153"/>
  <c r="P38" i="153" s="1"/>
  <c r="O17" i="153"/>
  <c r="O38" i="153" s="1"/>
  <c r="N17" i="153"/>
  <c r="N38" i="153" s="1"/>
  <c r="M17" i="153"/>
  <c r="M38" i="153" s="1"/>
  <c r="L17" i="153"/>
  <c r="L38" i="153" s="1"/>
  <c r="K17" i="153"/>
  <c r="K38" i="153" s="1"/>
  <c r="J17" i="153"/>
  <c r="J38" i="153" s="1"/>
  <c r="I17" i="153"/>
  <c r="I38" i="153" s="1"/>
  <c r="H17" i="153"/>
  <c r="H38" i="153" s="1"/>
  <c r="G17" i="153"/>
  <c r="G38" i="153" s="1"/>
  <c r="G40" i="153" s="1"/>
  <c r="H39" i="153" s="1"/>
  <c r="H40" i="153" s="1"/>
  <c r="I39" i="153" s="1"/>
  <c r="F17" i="153"/>
  <c r="F38" i="153" s="1"/>
  <c r="F40" i="153" s="1"/>
  <c r="E17" i="153"/>
  <c r="E38" i="153" s="1"/>
  <c r="E40" i="153" s="1"/>
  <c r="D17" i="153"/>
  <c r="D38" i="153" s="1"/>
  <c r="D40" i="153" s="1"/>
  <c r="C17" i="153"/>
  <c r="C38" i="153" s="1"/>
  <c r="C40" i="153" s="1"/>
  <c r="AA17" i="154"/>
  <c r="AA38" i="154" s="1"/>
  <c r="AA40" i="154" s="1"/>
  <c r="Y17" i="154"/>
  <c r="Y38" i="154" s="1"/>
  <c r="Y40" i="154" s="1"/>
  <c r="X17" i="154"/>
  <c r="W17" i="154"/>
  <c r="W38" i="154" s="1"/>
  <c r="V17" i="154"/>
  <c r="V38" i="154" s="1"/>
  <c r="U17" i="154"/>
  <c r="U38" i="154" s="1"/>
  <c r="T17" i="154"/>
  <c r="T38" i="154" s="1"/>
  <c r="S17" i="154"/>
  <c r="S38" i="154" s="1"/>
  <c r="R17" i="154"/>
  <c r="R38" i="154" s="1"/>
  <c r="Q17" i="154"/>
  <c r="Q38" i="154" s="1"/>
  <c r="P17" i="154"/>
  <c r="P38" i="154" s="1"/>
  <c r="O17" i="154"/>
  <c r="O38" i="154" s="1"/>
  <c r="N17" i="154"/>
  <c r="N38" i="154" s="1"/>
  <c r="M17" i="154"/>
  <c r="M38" i="154" s="1"/>
  <c r="L17" i="154"/>
  <c r="L38" i="154" s="1"/>
  <c r="K17" i="154"/>
  <c r="K38" i="154" s="1"/>
  <c r="J17" i="154"/>
  <c r="J38" i="154" s="1"/>
  <c r="I17" i="154"/>
  <c r="I38" i="154" s="1"/>
  <c r="H17" i="154"/>
  <c r="H38" i="154" s="1"/>
  <c r="G17" i="154"/>
  <c r="G38" i="154" s="1"/>
  <c r="G40" i="154" s="1"/>
  <c r="H39" i="154" s="1"/>
  <c r="H40" i="154" s="1"/>
  <c r="I39" i="154" s="1"/>
  <c r="F17" i="154"/>
  <c r="F38" i="154" s="1"/>
  <c r="F40" i="154" s="1"/>
  <c r="E17" i="154"/>
  <c r="E38" i="154" s="1"/>
  <c r="E40" i="154" s="1"/>
  <c r="D17" i="154"/>
  <c r="D38" i="154" s="1"/>
  <c r="D40" i="154" s="1"/>
  <c r="C17" i="154"/>
  <c r="C38" i="154" s="1"/>
  <c r="C40" i="154" s="1"/>
  <c r="AA17" i="155"/>
  <c r="AA38" i="155" s="1"/>
  <c r="AA40" i="155" s="1"/>
  <c r="Y17" i="155"/>
  <c r="Y38" i="155" s="1"/>
  <c r="Y40" i="155" s="1"/>
  <c r="X17" i="155"/>
  <c r="W17" i="155"/>
  <c r="W38" i="155" s="1"/>
  <c r="V17" i="155"/>
  <c r="V38" i="155" s="1"/>
  <c r="U17" i="155"/>
  <c r="U38" i="155" s="1"/>
  <c r="T17" i="155"/>
  <c r="T38" i="155" s="1"/>
  <c r="S17" i="155"/>
  <c r="S38" i="155" s="1"/>
  <c r="R17" i="155"/>
  <c r="R38" i="155" s="1"/>
  <c r="Q17" i="155"/>
  <c r="Q38" i="155" s="1"/>
  <c r="P17" i="155"/>
  <c r="P38" i="155" s="1"/>
  <c r="O17" i="155"/>
  <c r="O38" i="155" s="1"/>
  <c r="N17" i="155"/>
  <c r="N38" i="155" s="1"/>
  <c r="M17" i="155"/>
  <c r="M38" i="155" s="1"/>
  <c r="L17" i="155"/>
  <c r="L38" i="155" s="1"/>
  <c r="K17" i="155"/>
  <c r="K38" i="155" s="1"/>
  <c r="J17" i="155"/>
  <c r="J38" i="155" s="1"/>
  <c r="I17" i="155"/>
  <c r="I38" i="155" s="1"/>
  <c r="H17" i="155"/>
  <c r="H38" i="155" s="1"/>
  <c r="G17" i="155"/>
  <c r="G38" i="155" s="1"/>
  <c r="G40" i="155" s="1"/>
  <c r="H39" i="155" s="1"/>
  <c r="H40" i="155" s="1"/>
  <c r="I39" i="155" s="1"/>
  <c r="F17" i="155"/>
  <c r="F38" i="155" s="1"/>
  <c r="F40" i="155" s="1"/>
  <c r="E17" i="155"/>
  <c r="E38" i="155" s="1"/>
  <c r="E40" i="155" s="1"/>
  <c r="D17" i="155"/>
  <c r="D38" i="155" s="1"/>
  <c r="D40" i="155" s="1"/>
  <c r="C17" i="155"/>
  <c r="C38" i="155" s="1"/>
  <c r="C40" i="155" s="1"/>
  <c r="AA17" i="156"/>
  <c r="AA38" i="156" s="1"/>
  <c r="AA40" i="156" s="1"/>
  <c r="Z17" i="156"/>
  <c r="Y17" i="156"/>
  <c r="Y38" i="156" s="1"/>
  <c r="Y40" i="156" s="1"/>
  <c r="X17" i="156"/>
  <c r="X38" i="156" s="1"/>
  <c r="W17" i="156"/>
  <c r="W38" i="156" s="1"/>
  <c r="V17" i="156"/>
  <c r="V38" i="156" s="1"/>
  <c r="U17" i="156"/>
  <c r="U38" i="156" s="1"/>
  <c r="T17" i="156"/>
  <c r="T38" i="156" s="1"/>
  <c r="S17" i="156"/>
  <c r="S38" i="156" s="1"/>
  <c r="R17" i="156"/>
  <c r="R38" i="156" s="1"/>
  <c r="Q17" i="156"/>
  <c r="Q38" i="156" s="1"/>
  <c r="P17" i="156"/>
  <c r="P38" i="156" s="1"/>
  <c r="O17" i="156"/>
  <c r="O38" i="156" s="1"/>
  <c r="N17" i="156"/>
  <c r="N38" i="156" s="1"/>
  <c r="M17" i="156"/>
  <c r="M38" i="156" s="1"/>
  <c r="L17" i="156"/>
  <c r="L38" i="156" s="1"/>
  <c r="K17" i="156"/>
  <c r="K38" i="156" s="1"/>
  <c r="J17" i="156"/>
  <c r="J38" i="156" s="1"/>
  <c r="I17" i="156"/>
  <c r="I38" i="156" s="1"/>
  <c r="H17" i="156"/>
  <c r="H38" i="156" s="1"/>
  <c r="G17" i="156"/>
  <c r="G38" i="156" s="1"/>
  <c r="G40" i="156" s="1"/>
  <c r="H39" i="156" s="1"/>
  <c r="H40" i="156" s="1"/>
  <c r="I39" i="156" s="1"/>
  <c r="I40" i="156" s="1"/>
  <c r="F17" i="156"/>
  <c r="F38" i="156" s="1"/>
  <c r="F40" i="156" s="1"/>
  <c r="E17" i="156"/>
  <c r="E38" i="156" s="1"/>
  <c r="E40" i="156" s="1"/>
  <c r="D17" i="156"/>
  <c r="D38" i="156" s="1"/>
  <c r="D40" i="156" s="1"/>
  <c r="C17" i="156"/>
  <c r="C38" i="156" s="1"/>
  <c r="C40" i="156" s="1"/>
  <c r="AA17" i="157"/>
  <c r="AA38" i="157" s="1"/>
  <c r="AA40" i="157" s="1"/>
  <c r="Y17" i="157"/>
  <c r="Y38" i="157" s="1"/>
  <c r="Y40" i="157" s="1"/>
  <c r="X17" i="157"/>
  <c r="W17" i="157"/>
  <c r="W38" i="157" s="1"/>
  <c r="V17" i="157"/>
  <c r="V38" i="157" s="1"/>
  <c r="U17" i="157"/>
  <c r="U38" i="157" s="1"/>
  <c r="T17" i="157"/>
  <c r="T38" i="157" s="1"/>
  <c r="S17" i="157"/>
  <c r="S38" i="157" s="1"/>
  <c r="R17" i="157"/>
  <c r="R38" i="157" s="1"/>
  <c r="Q17" i="157"/>
  <c r="Q38" i="157" s="1"/>
  <c r="P17" i="157"/>
  <c r="P38" i="157" s="1"/>
  <c r="O17" i="157"/>
  <c r="O38" i="157" s="1"/>
  <c r="N17" i="157"/>
  <c r="N38" i="157" s="1"/>
  <c r="M17" i="157"/>
  <c r="M38" i="157" s="1"/>
  <c r="L17" i="157"/>
  <c r="L38" i="157" s="1"/>
  <c r="K17" i="157"/>
  <c r="K38" i="157" s="1"/>
  <c r="J17" i="157"/>
  <c r="J38" i="157" s="1"/>
  <c r="I17" i="157"/>
  <c r="I38" i="157" s="1"/>
  <c r="H17" i="157"/>
  <c r="H38" i="157" s="1"/>
  <c r="G17" i="157"/>
  <c r="G38" i="157" s="1"/>
  <c r="G40" i="157" s="1"/>
  <c r="H39" i="157" s="1"/>
  <c r="H40" i="157" s="1"/>
  <c r="I39" i="157" s="1"/>
  <c r="I40" i="157" s="1"/>
  <c r="F17" i="157"/>
  <c r="F38" i="157" s="1"/>
  <c r="F40" i="157" s="1"/>
  <c r="E17" i="157"/>
  <c r="E38" i="157" s="1"/>
  <c r="E40" i="157" s="1"/>
  <c r="D17" i="157"/>
  <c r="D38" i="157" s="1"/>
  <c r="D40" i="157" s="1"/>
  <c r="C17" i="157"/>
  <c r="C38" i="157" s="1"/>
  <c r="C40" i="157" s="1"/>
  <c r="AA17" i="158"/>
  <c r="AA38" i="158" s="1"/>
  <c r="AA40" i="158" s="1"/>
  <c r="Y17" i="158"/>
  <c r="Y38" i="158" s="1"/>
  <c r="Y40" i="158" s="1"/>
  <c r="X17" i="158"/>
  <c r="W17" i="158"/>
  <c r="W38" i="158" s="1"/>
  <c r="V17" i="158"/>
  <c r="V38" i="158" s="1"/>
  <c r="U17" i="158"/>
  <c r="U38" i="158" s="1"/>
  <c r="T17" i="158"/>
  <c r="T38" i="158" s="1"/>
  <c r="S17" i="158"/>
  <c r="S38" i="158" s="1"/>
  <c r="R17" i="158"/>
  <c r="R38" i="158" s="1"/>
  <c r="Q17" i="158"/>
  <c r="Q38" i="158" s="1"/>
  <c r="P17" i="158"/>
  <c r="P38" i="158" s="1"/>
  <c r="O17" i="158"/>
  <c r="O38" i="158" s="1"/>
  <c r="N17" i="158"/>
  <c r="N38" i="158" s="1"/>
  <c r="M17" i="158"/>
  <c r="M38" i="158" s="1"/>
  <c r="L17" i="158"/>
  <c r="L38" i="158" s="1"/>
  <c r="K17" i="158"/>
  <c r="K38" i="158" s="1"/>
  <c r="J17" i="158"/>
  <c r="J38" i="158" s="1"/>
  <c r="I17" i="158"/>
  <c r="I38" i="158" s="1"/>
  <c r="H17" i="158"/>
  <c r="H38" i="158" s="1"/>
  <c r="G17" i="158"/>
  <c r="G38" i="158" s="1"/>
  <c r="G40" i="158" s="1"/>
  <c r="H39" i="158" s="1"/>
  <c r="H40" i="158" s="1"/>
  <c r="I39" i="158" s="1"/>
  <c r="I40" i="158" s="1"/>
  <c r="F17" i="158"/>
  <c r="F38" i="158" s="1"/>
  <c r="F40" i="158" s="1"/>
  <c r="E17" i="158"/>
  <c r="E38" i="158" s="1"/>
  <c r="E40" i="158" s="1"/>
  <c r="D17" i="158"/>
  <c r="D38" i="158" s="1"/>
  <c r="D40" i="158" s="1"/>
  <c r="C17" i="158"/>
  <c r="C38" i="158" s="1"/>
  <c r="C40" i="158" s="1"/>
  <c r="AA17" i="159"/>
  <c r="AA38" i="159" s="1"/>
  <c r="AA40" i="159" s="1"/>
  <c r="Y17" i="159"/>
  <c r="Y38" i="159" s="1"/>
  <c r="Y40" i="159" s="1"/>
  <c r="X17" i="159"/>
  <c r="W17" i="159"/>
  <c r="W38" i="159" s="1"/>
  <c r="V17" i="159"/>
  <c r="V38" i="159" s="1"/>
  <c r="U17" i="159"/>
  <c r="U38" i="159" s="1"/>
  <c r="T17" i="159"/>
  <c r="T38" i="159" s="1"/>
  <c r="S17" i="159"/>
  <c r="S38" i="159" s="1"/>
  <c r="R17" i="159"/>
  <c r="R38" i="159" s="1"/>
  <c r="Q17" i="159"/>
  <c r="Q38" i="159" s="1"/>
  <c r="P17" i="159"/>
  <c r="P38" i="159" s="1"/>
  <c r="O17" i="159"/>
  <c r="O38" i="159" s="1"/>
  <c r="N17" i="159"/>
  <c r="N38" i="159" s="1"/>
  <c r="M17" i="159"/>
  <c r="M38" i="159" s="1"/>
  <c r="L17" i="159"/>
  <c r="L38" i="159" s="1"/>
  <c r="K17" i="159"/>
  <c r="K38" i="159" s="1"/>
  <c r="J17" i="159"/>
  <c r="J38" i="159" s="1"/>
  <c r="I17" i="159"/>
  <c r="I38" i="159" s="1"/>
  <c r="H17" i="159"/>
  <c r="H38" i="159" s="1"/>
  <c r="G17" i="159"/>
  <c r="G38" i="159" s="1"/>
  <c r="G40" i="159" s="1"/>
  <c r="H39" i="159" s="1"/>
  <c r="H40" i="159" s="1"/>
  <c r="I39" i="159" s="1"/>
  <c r="I40" i="159" s="1"/>
  <c r="F17" i="159"/>
  <c r="F38" i="159" s="1"/>
  <c r="F40" i="159" s="1"/>
  <c r="E17" i="159"/>
  <c r="E38" i="159" s="1"/>
  <c r="E40" i="159" s="1"/>
  <c r="D17" i="159"/>
  <c r="D38" i="159" s="1"/>
  <c r="D40" i="159" s="1"/>
  <c r="C17" i="159"/>
  <c r="C38" i="159" s="1"/>
  <c r="C40" i="159" s="1"/>
  <c r="AA17" i="160"/>
  <c r="AA38" i="160" s="1"/>
  <c r="AA40" i="160" s="1"/>
  <c r="Y17" i="160"/>
  <c r="Y38" i="160" s="1"/>
  <c r="Y40" i="160" s="1"/>
  <c r="X17" i="160"/>
  <c r="W17" i="160"/>
  <c r="W38" i="160" s="1"/>
  <c r="V17" i="160"/>
  <c r="V38" i="160" s="1"/>
  <c r="U17" i="160"/>
  <c r="U38" i="160" s="1"/>
  <c r="T17" i="160"/>
  <c r="T38" i="160" s="1"/>
  <c r="S17" i="160"/>
  <c r="S38" i="160" s="1"/>
  <c r="R17" i="160"/>
  <c r="R38" i="160" s="1"/>
  <c r="Q17" i="160"/>
  <c r="Q38" i="160" s="1"/>
  <c r="P17" i="160"/>
  <c r="P38" i="160" s="1"/>
  <c r="O17" i="160"/>
  <c r="O38" i="160" s="1"/>
  <c r="N17" i="160"/>
  <c r="N38" i="160" s="1"/>
  <c r="M17" i="160"/>
  <c r="M38" i="160" s="1"/>
  <c r="L17" i="160"/>
  <c r="L38" i="160" s="1"/>
  <c r="K17" i="160"/>
  <c r="K38" i="160" s="1"/>
  <c r="J17" i="160"/>
  <c r="J38" i="160" s="1"/>
  <c r="I17" i="160"/>
  <c r="I38" i="160" s="1"/>
  <c r="H17" i="160"/>
  <c r="H38" i="160" s="1"/>
  <c r="G17" i="160"/>
  <c r="G38" i="160" s="1"/>
  <c r="G40" i="160" s="1"/>
  <c r="H39" i="160" s="1"/>
  <c r="H40" i="160" s="1"/>
  <c r="I39" i="160" s="1"/>
  <c r="I40" i="160" s="1"/>
  <c r="F17" i="160"/>
  <c r="F38" i="160" s="1"/>
  <c r="F40" i="160" s="1"/>
  <c r="E17" i="160"/>
  <c r="E38" i="160" s="1"/>
  <c r="E40" i="160" s="1"/>
  <c r="D17" i="160"/>
  <c r="D38" i="160" s="1"/>
  <c r="D40" i="160" s="1"/>
  <c r="C17" i="160"/>
  <c r="C38" i="160" s="1"/>
  <c r="C40" i="160" s="1"/>
  <c r="AA17" i="161"/>
  <c r="AA38" i="161" s="1"/>
  <c r="AA40" i="161" s="1"/>
  <c r="Y17" i="161"/>
  <c r="Y38" i="161" s="1"/>
  <c r="Y40" i="161" s="1"/>
  <c r="X17" i="161"/>
  <c r="W17" i="161"/>
  <c r="W38" i="161" s="1"/>
  <c r="V17" i="161"/>
  <c r="V38" i="161" s="1"/>
  <c r="U17" i="161"/>
  <c r="U38" i="161" s="1"/>
  <c r="T17" i="161"/>
  <c r="T38" i="161" s="1"/>
  <c r="S17" i="161"/>
  <c r="S38" i="161" s="1"/>
  <c r="R17" i="161"/>
  <c r="R38" i="161" s="1"/>
  <c r="Q17" i="161"/>
  <c r="Q38" i="161" s="1"/>
  <c r="P17" i="161"/>
  <c r="P38" i="161" s="1"/>
  <c r="O17" i="161"/>
  <c r="O38" i="161" s="1"/>
  <c r="N17" i="161"/>
  <c r="N38" i="161" s="1"/>
  <c r="M17" i="161"/>
  <c r="M38" i="161" s="1"/>
  <c r="L17" i="161"/>
  <c r="L38" i="161" s="1"/>
  <c r="K17" i="161"/>
  <c r="K38" i="161" s="1"/>
  <c r="J17" i="161"/>
  <c r="J38" i="161" s="1"/>
  <c r="I17" i="161"/>
  <c r="I38" i="161" s="1"/>
  <c r="H17" i="161"/>
  <c r="H38" i="161" s="1"/>
  <c r="G17" i="161"/>
  <c r="G38" i="161" s="1"/>
  <c r="G40" i="161" s="1"/>
  <c r="H39" i="161" s="1"/>
  <c r="H40" i="161" s="1"/>
  <c r="I39" i="161" s="1"/>
  <c r="I40" i="161" s="1"/>
  <c r="F17" i="161"/>
  <c r="F38" i="161" s="1"/>
  <c r="F40" i="161" s="1"/>
  <c r="E17" i="161"/>
  <c r="E38" i="161" s="1"/>
  <c r="E40" i="161" s="1"/>
  <c r="D17" i="161"/>
  <c r="D38" i="161" s="1"/>
  <c r="D40" i="161" s="1"/>
  <c r="C17" i="161"/>
  <c r="C38" i="161" s="1"/>
  <c r="C40" i="161" s="1"/>
  <c r="AA17" i="162"/>
  <c r="AA38" i="162" s="1"/>
  <c r="AA40" i="162" s="1"/>
  <c r="Y17" i="162"/>
  <c r="Y38" i="162" s="1"/>
  <c r="Y40" i="162" s="1"/>
  <c r="X17" i="162"/>
  <c r="X38" i="162" s="1"/>
  <c r="W17" i="162"/>
  <c r="W38" i="162" s="1"/>
  <c r="V17" i="162"/>
  <c r="V38" i="162" s="1"/>
  <c r="U17" i="162"/>
  <c r="U38" i="162" s="1"/>
  <c r="T17" i="162"/>
  <c r="T38" i="162" s="1"/>
  <c r="S17" i="162"/>
  <c r="S38" i="162" s="1"/>
  <c r="R17" i="162"/>
  <c r="R38" i="162" s="1"/>
  <c r="Q17" i="162"/>
  <c r="Q38" i="162" s="1"/>
  <c r="P17" i="162"/>
  <c r="P38" i="162" s="1"/>
  <c r="O17" i="162"/>
  <c r="O38" i="162" s="1"/>
  <c r="N17" i="162"/>
  <c r="N38" i="162" s="1"/>
  <c r="M17" i="162"/>
  <c r="M38" i="162" s="1"/>
  <c r="L17" i="162"/>
  <c r="L38" i="162" s="1"/>
  <c r="K17" i="162"/>
  <c r="K38" i="162" s="1"/>
  <c r="J17" i="162"/>
  <c r="J38" i="162" s="1"/>
  <c r="I17" i="162"/>
  <c r="I38" i="162" s="1"/>
  <c r="H17" i="162"/>
  <c r="H38" i="162" s="1"/>
  <c r="G17" i="162"/>
  <c r="G38" i="162" s="1"/>
  <c r="G40" i="162" s="1"/>
  <c r="H39" i="162" s="1"/>
  <c r="H40" i="162" s="1"/>
  <c r="I39" i="162" s="1"/>
  <c r="I40" i="162" s="1"/>
  <c r="F17" i="162"/>
  <c r="F38" i="162" s="1"/>
  <c r="F40" i="162" s="1"/>
  <c r="E17" i="162"/>
  <c r="E38" i="162" s="1"/>
  <c r="E40" i="162" s="1"/>
  <c r="D17" i="162"/>
  <c r="D38" i="162" s="1"/>
  <c r="D40" i="162" s="1"/>
  <c r="C17" i="162"/>
  <c r="C38" i="162" s="1"/>
  <c r="C40" i="162" s="1"/>
  <c r="AA17" i="163"/>
  <c r="AA38" i="163" s="1"/>
  <c r="AA40" i="163" s="1"/>
  <c r="Y17" i="163"/>
  <c r="Y38" i="163" s="1"/>
  <c r="Y40" i="163" s="1"/>
  <c r="X17" i="163"/>
  <c r="W17" i="163"/>
  <c r="W38" i="163" s="1"/>
  <c r="V17" i="163"/>
  <c r="V38" i="163" s="1"/>
  <c r="U17" i="163"/>
  <c r="U38" i="163" s="1"/>
  <c r="T17" i="163"/>
  <c r="T38" i="163" s="1"/>
  <c r="S17" i="163"/>
  <c r="S38" i="163" s="1"/>
  <c r="R17" i="163"/>
  <c r="R38" i="163" s="1"/>
  <c r="Q17" i="163"/>
  <c r="Q38" i="163" s="1"/>
  <c r="P17" i="163"/>
  <c r="P38" i="163" s="1"/>
  <c r="O17" i="163"/>
  <c r="O38" i="163" s="1"/>
  <c r="N17" i="163"/>
  <c r="N38" i="163" s="1"/>
  <c r="M17" i="163"/>
  <c r="M38" i="163" s="1"/>
  <c r="L17" i="163"/>
  <c r="L38" i="163" s="1"/>
  <c r="K17" i="163"/>
  <c r="K38" i="163" s="1"/>
  <c r="J17" i="163"/>
  <c r="J38" i="163" s="1"/>
  <c r="I17" i="163"/>
  <c r="I38" i="163" s="1"/>
  <c r="H17" i="163"/>
  <c r="H38" i="163" s="1"/>
  <c r="G17" i="163"/>
  <c r="G38" i="163" s="1"/>
  <c r="G40" i="163" s="1"/>
  <c r="H39" i="163" s="1"/>
  <c r="H40" i="163" s="1"/>
  <c r="I39" i="163" s="1"/>
  <c r="I40" i="163" s="1"/>
  <c r="F17" i="163"/>
  <c r="F38" i="163" s="1"/>
  <c r="F40" i="163" s="1"/>
  <c r="E17" i="163"/>
  <c r="E38" i="163" s="1"/>
  <c r="E40" i="163" s="1"/>
  <c r="D17" i="163"/>
  <c r="D38" i="163" s="1"/>
  <c r="D40" i="163" s="1"/>
  <c r="C17" i="163"/>
  <c r="C38" i="163" s="1"/>
  <c r="C40" i="163" s="1"/>
  <c r="AA17" i="164"/>
  <c r="AA38" i="164" s="1"/>
  <c r="AA40" i="164" s="1"/>
  <c r="Y17" i="164"/>
  <c r="Y38" i="164" s="1"/>
  <c r="Y40" i="164" s="1"/>
  <c r="X17" i="164"/>
  <c r="X38" i="164" s="1"/>
  <c r="W17" i="164"/>
  <c r="W38" i="164" s="1"/>
  <c r="V17" i="164"/>
  <c r="V38" i="164" s="1"/>
  <c r="U17" i="164"/>
  <c r="U38" i="164" s="1"/>
  <c r="T17" i="164"/>
  <c r="T38" i="164" s="1"/>
  <c r="S17" i="164"/>
  <c r="S38" i="164" s="1"/>
  <c r="R17" i="164"/>
  <c r="R38" i="164" s="1"/>
  <c r="Q17" i="164"/>
  <c r="Q38" i="164" s="1"/>
  <c r="P17" i="164"/>
  <c r="P38" i="164" s="1"/>
  <c r="O17" i="164"/>
  <c r="O38" i="164" s="1"/>
  <c r="N17" i="164"/>
  <c r="N38" i="164" s="1"/>
  <c r="M17" i="164"/>
  <c r="M38" i="164" s="1"/>
  <c r="L17" i="164"/>
  <c r="L38" i="164" s="1"/>
  <c r="K17" i="164"/>
  <c r="K38" i="164" s="1"/>
  <c r="J17" i="164"/>
  <c r="J38" i="164" s="1"/>
  <c r="I17" i="164"/>
  <c r="I38" i="164" s="1"/>
  <c r="H17" i="164"/>
  <c r="H38" i="164" s="1"/>
  <c r="G17" i="164"/>
  <c r="G38" i="164" s="1"/>
  <c r="G40" i="164" s="1"/>
  <c r="H39" i="164" s="1"/>
  <c r="F17" i="164"/>
  <c r="F38" i="164" s="1"/>
  <c r="F40" i="164" s="1"/>
  <c r="E17" i="164"/>
  <c r="E38" i="164" s="1"/>
  <c r="E40" i="164" s="1"/>
  <c r="D17" i="164"/>
  <c r="D38" i="164" s="1"/>
  <c r="D40" i="164" s="1"/>
  <c r="C17" i="164"/>
  <c r="C38" i="164" s="1"/>
  <c r="C40" i="164" s="1"/>
  <c r="AA17" i="165"/>
  <c r="AA38" i="165" s="1"/>
  <c r="AA40" i="165" s="1"/>
  <c r="Y17" i="165"/>
  <c r="Y38" i="165" s="1"/>
  <c r="Y40" i="165" s="1"/>
  <c r="X17" i="165"/>
  <c r="X38" i="165" s="1"/>
  <c r="W17" i="165"/>
  <c r="W38" i="165" s="1"/>
  <c r="V17" i="165"/>
  <c r="V38" i="165" s="1"/>
  <c r="U17" i="165"/>
  <c r="U38" i="165" s="1"/>
  <c r="T17" i="165"/>
  <c r="T38" i="165" s="1"/>
  <c r="S17" i="165"/>
  <c r="S38" i="165" s="1"/>
  <c r="R17" i="165"/>
  <c r="R38" i="165" s="1"/>
  <c r="Q17" i="165"/>
  <c r="Q38" i="165" s="1"/>
  <c r="P17" i="165"/>
  <c r="P38" i="165" s="1"/>
  <c r="O17" i="165"/>
  <c r="O38" i="165" s="1"/>
  <c r="N17" i="165"/>
  <c r="N38" i="165" s="1"/>
  <c r="M17" i="165"/>
  <c r="M38" i="165" s="1"/>
  <c r="L17" i="165"/>
  <c r="L38" i="165" s="1"/>
  <c r="K17" i="165"/>
  <c r="K38" i="165" s="1"/>
  <c r="J17" i="165"/>
  <c r="J38" i="165" s="1"/>
  <c r="I17" i="165"/>
  <c r="I38" i="165" s="1"/>
  <c r="H17" i="165"/>
  <c r="H38" i="165" s="1"/>
  <c r="G17" i="165"/>
  <c r="G38" i="165" s="1"/>
  <c r="G40" i="165" s="1"/>
  <c r="H39" i="165" s="1"/>
  <c r="H40" i="165" s="1"/>
  <c r="I39" i="165" s="1"/>
  <c r="F17" i="165"/>
  <c r="F38" i="165" s="1"/>
  <c r="F40" i="165" s="1"/>
  <c r="E17" i="165"/>
  <c r="E38" i="165" s="1"/>
  <c r="E40" i="165" s="1"/>
  <c r="D17" i="165"/>
  <c r="D38" i="165" s="1"/>
  <c r="D40" i="165" s="1"/>
  <c r="C17" i="165"/>
  <c r="C38" i="165" s="1"/>
  <c r="C40" i="165" s="1"/>
  <c r="AA17" i="166"/>
  <c r="AA38" i="166" s="1"/>
  <c r="AA40" i="166" s="1"/>
  <c r="Y17" i="166"/>
  <c r="Y38" i="166" s="1"/>
  <c r="Y40" i="166" s="1"/>
  <c r="X17" i="166"/>
  <c r="W17" i="166"/>
  <c r="W38" i="166" s="1"/>
  <c r="V17" i="166"/>
  <c r="V38" i="166" s="1"/>
  <c r="U17" i="166"/>
  <c r="U38" i="166" s="1"/>
  <c r="T17" i="166"/>
  <c r="T38" i="166" s="1"/>
  <c r="S17" i="166"/>
  <c r="S38" i="166" s="1"/>
  <c r="R17" i="166"/>
  <c r="R38" i="166" s="1"/>
  <c r="Q17" i="166"/>
  <c r="Q38" i="166" s="1"/>
  <c r="P17" i="166"/>
  <c r="P38" i="166" s="1"/>
  <c r="O17" i="166"/>
  <c r="O38" i="166" s="1"/>
  <c r="N17" i="166"/>
  <c r="N38" i="166" s="1"/>
  <c r="M17" i="166"/>
  <c r="M38" i="166" s="1"/>
  <c r="L17" i="166"/>
  <c r="L38" i="166" s="1"/>
  <c r="K17" i="166"/>
  <c r="K38" i="166" s="1"/>
  <c r="J17" i="166"/>
  <c r="J38" i="166" s="1"/>
  <c r="I17" i="166"/>
  <c r="I38" i="166" s="1"/>
  <c r="H17" i="166"/>
  <c r="H38" i="166" s="1"/>
  <c r="G17" i="166"/>
  <c r="G38" i="166" s="1"/>
  <c r="G40" i="166" s="1"/>
  <c r="H39" i="166" s="1"/>
  <c r="H40" i="166" s="1"/>
  <c r="I39" i="166" s="1"/>
  <c r="F17" i="166"/>
  <c r="F38" i="166" s="1"/>
  <c r="F40" i="166" s="1"/>
  <c r="E17" i="166"/>
  <c r="E38" i="166" s="1"/>
  <c r="E40" i="166" s="1"/>
  <c r="D17" i="166"/>
  <c r="D38" i="166" s="1"/>
  <c r="D40" i="166" s="1"/>
  <c r="C17" i="166"/>
  <c r="C38" i="166" s="1"/>
  <c r="C40" i="166" s="1"/>
  <c r="AA17" i="167"/>
  <c r="AA38" i="167" s="1"/>
  <c r="AA40" i="167" s="1"/>
  <c r="Y17" i="167"/>
  <c r="Y38" i="167" s="1"/>
  <c r="Y40" i="167" s="1"/>
  <c r="X17" i="167"/>
  <c r="W17" i="167"/>
  <c r="W38" i="167" s="1"/>
  <c r="V17" i="167"/>
  <c r="V38" i="167" s="1"/>
  <c r="U17" i="167"/>
  <c r="U38" i="167" s="1"/>
  <c r="T17" i="167"/>
  <c r="T38" i="167" s="1"/>
  <c r="S17" i="167"/>
  <c r="S38" i="167" s="1"/>
  <c r="R17" i="167"/>
  <c r="R38" i="167" s="1"/>
  <c r="Q17" i="167"/>
  <c r="Q38" i="167" s="1"/>
  <c r="P17" i="167"/>
  <c r="P38" i="167" s="1"/>
  <c r="O17" i="167"/>
  <c r="O38" i="167" s="1"/>
  <c r="N17" i="167"/>
  <c r="N38" i="167" s="1"/>
  <c r="M17" i="167"/>
  <c r="M38" i="167" s="1"/>
  <c r="L17" i="167"/>
  <c r="L38" i="167" s="1"/>
  <c r="K17" i="167"/>
  <c r="K38" i="167" s="1"/>
  <c r="J17" i="167"/>
  <c r="J38" i="167" s="1"/>
  <c r="I17" i="167"/>
  <c r="I38" i="167" s="1"/>
  <c r="H17" i="167"/>
  <c r="H38" i="167" s="1"/>
  <c r="G17" i="167"/>
  <c r="G38" i="167" s="1"/>
  <c r="G40" i="167" s="1"/>
  <c r="H39" i="167" s="1"/>
  <c r="H40" i="167" s="1"/>
  <c r="I39" i="167" s="1"/>
  <c r="F17" i="167"/>
  <c r="F38" i="167" s="1"/>
  <c r="F40" i="167" s="1"/>
  <c r="E17" i="167"/>
  <c r="E38" i="167" s="1"/>
  <c r="E40" i="167" s="1"/>
  <c r="D17" i="167"/>
  <c r="D38" i="167" s="1"/>
  <c r="D40" i="167" s="1"/>
  <c r="C17" i="167"/>
  <c r="C38" i="167" s="1"/>
  <c r="C40" i="167" s="1"/>
  <c r="AA17" i="168"/>
  <c r="AA38" i="168" s="1"/>
  <c r="AA40" i="168" s="1"/>
  <c r="Y17" i="168"/>
  <c r="Y38" i="168" s="1"/>
  <c r="Y40" i="168" s="1"/>
  <c r="X17" i="168"/>
  <c r="W17" i="168"/>
  <c r="W38" i="168" s="1"/>
  <c r="V17" i="168"/>
  <c r="V38" i="168" s="1"/>
  <c r="U17" i="168"/>
  <c r="U38" i="168" s="1"/>
  <c r="T17" i="168"/>
  <c r="T38" i="168" s="1"/>
  <c r="S17" i="168"/>
  <c r="S38" i="168" s="1"/>
  <c r="R17" i="168"/>
  <c r="R38" i="168" s="1"/>
  <c r="Q17" i="168"/>
  <c r="Q38" i="168" s="1"/>
  <c r="P17" i="168"/>
  <c r="P38" i="168" s="1"/>
  <c r="O17" i="168"/>
  <c r="O38" i="168" s="1"/>
  <c r="N17" i="168"/>
  <c r="N38" i="168" s="1"/>
  <c r="M17" i="168"/>
  <c r="M38" i="168" s="1"/>
  <c r="L17" i="168"/>
  <c r="L38" i="168" s="1"/>
  <c r="K17" i="168"/>
  <c r="K38" i="168" s="1"/>
  <c r="J17" i="168"/>
  <c r="J38" i="168" s="1"/>
  <c r="I17" i="168"/>
  <c r="I38" i="168" s="1"/>
  <c r="H17" i="168"/>
  <c r="H38" i="168" s="1"/>
  <c r="G17" i="168"/>
  <c r="G38" i="168" s="1"/>
  <c r="G40" i="168" s="1"/>
  <c r="H39" i="168" s="1"/>
  <c r="H40" i="168" s="1"/>
  <c r="I39" i="168" s="1"/>
  <c r="F17" i="168"/>
  <c r="F38" i="168" s="1"/>
  <c r="F40" i="168" s="1"/>
  <c r="E17" i="168"/>
  <c r="E38" i="168" s="1"/>
  <c r="E40" i="168" s="1"/>
  <c r="D17" i="168"/>
  <c r="D38" i="168" s="1"/>
  <c r="D40" i="168" s="1"/>
  <c r="C17" i="168"/>
  <c r="C38" i="168" s="1"/>
  <c r="C40" i="168" s="1"/>
  <c r="AA17" i="169"/>
  <c r="AA38" i="169" s="1"/>
  <c r="AA40" i="169" s="1"/>
  <c r="Y17" i="169"/>
  <c r="Y38" i="169" s="1"/>
  <c r="Y40" i="169" s="1"/>
  <c r="X17" i="169"/>
  <c r="W17" i="169"/>
  <c r="W38" i="169" s="1"/>
  <c r="V17" i="169"/>
  <c r="V38" i="169" s="1"/>
  <c r="U17" i="169"/>
  <c r="U38" i="169" s="1"/>
  <c r="T17" i="169"/>
  <c r="T38" i="169" s="1"/>
  <c r="S17" i="169"/>
  <c r="S38" i="169" s="1"/>
  <c r="R17" i="169"/>
  <c r="R38" i="169" s="1"/>
  <c r="Q17" i="169"/>
  <c r="Q38" i="169" s="1"/>
  <c r="P17" i="169"/>
  <c r="P38" i="169" s="1"/>
  <c r="O17" i="169"/>
  <c r="O38" i="169" s="1"/>
  <c r="N17" i="169"/>
  <c r="N38" i="169" s="1"/>
  <c r="M17" i="169"/>
  <c r="M38" i="169" s="1"/>
  <c r="L17" i="169"/>
  <c r="L38" i="169" s="1"/>
  <c r="K17" i="169"/>
  <c r="K38" i="169" s="1"/>
  <c r="J17" i="169"/>
  <c r="J38" i="169" s="1"/>
  <c r="I17" i="169"/>
  <c r="I38" i="169" s="1"/>
  <c r="H17" i="169"/>
  <c r="H38" i="169" s="1"/>
  <c r="G17" i="169"/>
  <c r="G38" i="169" s="1"/>
  <c r="G40" i="169" s="1"/>
  <c r="H39" i="169" s="1"/>
  <c r="H40" i="169" s="1"/>
  <c r="I39" i="169" s="1"/>
  <c r="F17" i="169"/>
  <c r="F38" i="169" s="1"/>
  <c r="F40" i="169" s="1"/>
  <c r="E17" i="169"/>
  <c r="E38" i="169" s="1"/>
  <c r="E40" i="169" s="1"/>
  <c r="D17" i="169"/>
  <c r="D38" i="169" s="1"/>
  <c r="D40" i="169" s="1"/>
  <c r="C17" i="169"/>
  <c r="C38" i="169" s="1"/>
  <c r="C40" i="169" s="1"/>
  <c r="AA17" i="170"/>
  <c r="AA38" i="170" s="1"/>
  <c r="AA40" i="170" s="1"/>
  <c r="Y17" i="170"/>
  <c r="Y38" i="170" s="1"/>
  <c r="Y40" i="170" s="1"/>
  <c r="X17" i="170"/>
  <c r="W17" i="170"/>
  <c r="W38" i="170" s="1"/>
  <c r="V17" i="170"/>
  <c r="V38" i="170" s="1"/>
  <c r="U17" i="170"/>
  <c r="U38" i="170" s="1"/>
  <c r="T17" i="170"/>
  <c r="T38" i="170" s="1"/>
  <c r="S17" i="170"/>
  <c r="S38" i="170" s="1"/>
  <c r="R17" i="170"/>
  <c r="R38" i="170" s="1"/>
  <c r="Q17" i="170"/>
  <c r="Q38" i="170" s="1"/>
  <c r="P17" i="170"/>
  <c r="P38" i="170" s="1"/>
  <c r="O17" i="170"/>
  <c r="O38" i="170" s="1"/>
  <c r="N17" i="170"/>
  <c r="N38" i="170" s="1"/>
  <c r="M17" i="170"/>
  <c r="M38" i="170" s="1"/>
  <c r="L17" i="170"/>
  <c r="L38" i="170" s="1"/>
  <c r="K17" i="170"/>
  <c r="K38" i="170" s="1"/>
  <c r="J17" i="170"/>
  <c r="J38" i="170" s="1"/>
  <c r="I17" i="170"/>
  <c r="I38" i="170" s="1"/>
  <c r="H17" i="170"/>
  <c r="H38" i="170" s="1"/>
  <c r="G17" i="170"/>
  <c r="G38" i="170" s="1"/>
  <c r="G40" i="170" s="1"/>
  <c r="H39" i="170" s="1"/>
  <c r="H40" i="170" s="1"/>
  <c r="I39" i="170" s="1"/>
  <c r="F17" i="170"/>
  <c r="F38" i="170" s="1"/>
  <c r="F40" i="170" s="1"/>
  <c r="E17" i="170"/>
  <c r="E38" i="170" s="1"/>
  <c r="E40" i="170" s="1"/>
  <c r="D17" i="170"/>
  <c r="D38" i="170" s="1"/>
  <c r="D40" i="170" s="1"/>
  <c r="C17" i="170"/>
  <c r="C38" i="170" s="1"/>
  <c r="C40" i="170" s="1"/>
  <c r="AA17" i="171"/>
  <c r="AA38" i="171" s="1"/>
  <c r="AA40" i="171" s="1"/>
  <c r="Y17" i="171"/>
  <c r="Y38" i="171" s="1"/>
  <c r="Y40" i="171" s="1"/>
  <c r="X17" i="171"/>
  <c r="W17" i="171"/>
  <c r="W38" i="171" s="1"/>
  <c r="V17" i="171"/>
  <c r="V38" i="171" s="1"/>
  <c r="U17" i="171"/>
  <c r="U38" i="171" s="1"/>
  <c r="T17" i="171"/>
  <c r="T38" i="171" s="1"/>
  <c r="S17" i="171"/>
  <c r="S38" i="171" s="1"/>
  <c r="R17" i="171"/>
  <c r="R38" i="171" s="1"/>
  <c r="Q17" i="171"/>
  <c r="Q38" i="171" s="1"/>
  <c r="P17" i="171"/>
  <c r="P38" i="171" s="1"/>
  <c r="O17" i="171"/>
  <c r="O38" i="171" s="1"/>
  <c r="N17" i="171"/>
  <c r="N38" i="171" s="1"/>
  <c r="M17" i="171"/>
  <c r="M38" i="171" s="1"/>
  <c r="L17" i="171"/>
  <c r="L38" i="171" s="1"/>
  <c r="K17" i="171"/>
  <c r="K38" i="171" s="1"/>
  <c r="J17" i="171"/>
  <c r="J38" i="171" s="1"/>
  <c r="I17" i="171"/>
  <c r="I38" i="171" s="1"/>
  <c r="H17" i="171"/>
  <c r="H38" i="171" s="1"/>
  <c r="G17" i="171"/>
  <c r="G38" i="171" s="1"/>
  <c r="G40" i="171" s="1"/>
  <c r="H39" i="171" s="1"/>
  <c r="H40" i="171" s="1"/>
  <c r="I39" i="171" s="1"/>
  <c r="F17" i="171"/>
  <c r="F38" i="171" s="1"/>
  <c r="F40" i="171" s="1"/>
  <c r="E17" i="171"/>
  <c r="E38" i="171" s="1"/>
  <c r="E40" i="171" s="1"/>
  <c r="D17" i="171"/>
  <c r="D38" i="171" s="1"/>
  <c r="D40" i="171" s="1"/>
  <c r="C17" i="171"/>
  <c r="C38" i="171" s="1"/>
  <c r="C40" i="171" s="1"/>
  <c r="AA17" i="172"/>
  <c r="AA38" i="172" s="1"/>
  <c r="AA40" i="172" s="1"/>
  <c r="Z17" i="172"/>
  <c r="Y17" i="172"/>
  <c r="Y38" i="172" s="1"/>
  <c r="Y40" i="172" s="1"/>
  <c r="X17" i="172"/>
  <c r="X38" i="172" s="1"/>
  <c r="W17" i="172"/>
  <c r="W38" i="172" s="1"/>
  <c r="V17" i="172"/>
  <c r="V38" i="172" s="1"/>
  <c r="U17" i="172"/>
  <c r="U38" i="172" s="1"/>
  <c r="T17" i="172"/>
  <c r="T38" i="172" s="1"/>
  <c r="S17" i="172"/>
  <c r="S38" i="172" s="1"/>
  <c r="R17" i="172"/>
  <c r="R38" i="172" s="1"/>
  <c r="Q17" i="172"/>
  <c r="Q38" i="172" s="1"/>
  <c r="P17" i="172"/>
  <c r="P38" i="172" s="1"/>
  <c r="O17" i="172"/>
  <c r="O38" i="172" s="1"/>
  <c r="N17" i="172"/>
  <c r="N38" i="172" s="1"/>
  <c r="M17" i="172"/>
  <c r="M38" i="172" s="1"/>
  <c r="L17" i="172"/>
  <c r="L38" i="172" s="1"/>
  <c r="K17" i="172"/>
  <c r="K38" i="172" s="1"/>
  <c r="J17" i="172"/>
  <c r="J38" i="172" s="1"/>
  <c r="I17" i="172"/>
  <c r="I38" i="172" s="1"/>
  <c r="H17" i="172"/>
  <c r="H38" i="172" s="1"/>
  <c r="G17" i="172"/>
  <c r="G38" i="172" s="1"/>
  <c r="G40" i="172" s="1"/>
  <c r="H39" i="172" s="1"/>
  <c r="H40" i="172" s="1"/>
  <c r="I39" i="172" s="1"/>
  <c r="I40" i="172" s="1"/>
  <c r="F17" i="172"/>
  <c r="F38" i="172" s="1"/>
  <c r="F40" i="172" s="1"/>
  <c r="E17" i="172"/>
  <c r="E38" i="172" s="1"/>
  <c r="E40" i="172" s="1"/>
  <c r="D17" i="172"/>
  <c r="D38" i="172" s="1"/>
  <c r="D40" i="172" s="1"/>
  <c r="C17" i="172"/>
  <c r="C38" i="172" s="1"/>
  <c r="C40" i="172" s="1"/>
  <c r="AA17" i="173"/>
  <c r="AA38" i="173" s="1"/>
  <c r="AA40" i="173" s="1"/>
  <c r="Y17" i="173"/>
  <c r="Y38" i="173" s="1"/>
  <c r="Y40" i="173" s="1"/>
  <c r="X17" i="173"/>
  <c r="W17" i="173"/>
  <c r="W38" i="173" s="1"/>
  <c r="V17" i="173"/>
  <c r="V38" i="173" s="1"/>
  <c r="U17" i="173"/>
  <c r="U38" i="173" s="1"/>
  <c r="T17" i="173"/>
  <c r="T38" i="173" s="1"/>
  <c r="S17" i="173"/>
  <c r="S38" i="173" s="1"/>
  <c r="R17" i="173"/>
  <c r="R38" i="173" s="1"/>
  <c r="Q17" i="173"/>
  <c r="Q38" i="173" s="1"/>
  <c r="P17" i="173"/>
  <c r="P38" i="173" s="1"/>
  <c r="O17" i="173"/>
  <c r="O38" i="173" s="1"/>
  <c r="N17" i="173"/>
  <c r="N38" i="173" s="1"/>
  <c r="M17" i="173"/>
  <c r="M38" i="173" s="1"/>
  <c r="L17" i="173"/>
  <c r="L38" i="173" s="1"/>
  <c r="K17" i="173"/>
  <c r="K38" i="173" s="1"/>
  <c r="J17" i="173"/>
  <c r="J38" i="173" s="1"/>
  <c r="I17" i="173"/>
  <c r="I38" i="173" s="1"/>
  <c r="H17" i="173"/>
  <c r="H38" i="173" s="1"/>
  <c r="G17" i="173"/>
  <c r="G38" i="173" s="1"/>
  <c r="G40" i="173" s="1"/>
  <c r="H39" i="173" s="1"/>
  <c r="H40" i="173" s="1"/>
  <c r="I39" i="173" s="1"/>
  <c r="I40" i="173" s="1"/>
  <c r="F17" i="173"/>
  <c r="F38" i="173" s="1"/>
  <c r="F40" i="173" s="1"/>
  <c r="E17" i="173"/>
  <c r="E38" i="173" s="1"/>
  <c r="E40" i="173" s="1"/>
  <c r="D17" i="173"/>
  <c r="D38" i="173" s="1"/>
  <c r="D40" i="173" s="1"/>
  <c r="C17" i="173"/>
  <c r="C38" i="173" s="1"/>
  <c r="C40" i="173" s="1"/>
  <c r="AA17" i="174"/>
  <c r="AA38" i="174" s="1"/>
  <c r="AA40" i="174" s="1"/>
  <c r="Y17" i="174"/>
  <c r="Y38" i="174" s="1"/>
  <c r="Y40" i="174" s="1"/>
  <c r="X17" i="174"/>
  <c r="W17" i="174"/>
  <c r="W38" i="174" s="1"/>
  <c r="V17" i="174"/>
  <c r="V38" i="174" s="1"/>
  <c r="U17" i="174"/>
  <c r="U38" i="174" s="1"/>
  <c r="T17" i="174"/>
  <c r="T38" i="174" s="1"/>
  <c r="S17" i="174"/>
  <c r="S38" i="174" s="1"/>
  <c r="R17" i="174"/>
  <c r="R38" i="174" s="1"/>
  <c r="Q17" i="174"/>
  <c r="Q38" i="174" s="1"/>
  <c r="P17" i="174"/>
  <c r="P38" i="174" s="1"/>
  <c r="O17" i="174"/>
  <c r="O38" i="174" s="1"/>
  <c r="N17" i="174"/>
  <c r="N38" i="174" s="1"/>
  <c r="M17" i="174"/>
  <c r="M38" i="174" s="1"/>
  <c r="L17" i="174"/>
  <c r="L38" i="174" s="1"/>
  <c r="K17" i="174"/>
  <c r="K38" i="174" s="1"/>
  <c r="J17" i="174"/>
  <c r="J38" i="174" s="1"/>
  <c r="I17" i="174"/>
  <c r="I38" i="174" s="1"/>
  <c r="H17" i="174"/>
  <c r="H38" i="174" s="1"/>
  <c r="G17" i="174"/>
  <c r="G38" i="174" s="1"/>
  <c r="G40" i="174" s="1"/>
  <c r="H39" i="174" s="1"/>
  <c r="H40" i="174" s="1"/>
  <c r="I39" i="174" s="1"/>
  <c r="I40" i="174" s="1"/>
  <c r="F17" i="174"/>
  <c r="F38" i="174" s="1"/>
  <c r="F40" i="174" s="1"/>
  <c r="E17" i="174"/>
  <c r="E38" i="174" s="1"/>
  <c r="E40" i="174" s="1"/>
  <c r="D17" i="174"/>
  <c r="D38" i="174" s="1"/>
  <c r="D40" i="174" s="1"/>
  <c r="C17" i="174"/>
  <c r="C38" i="174" s="1"/>
  <c r="C40" i="174" s="1"/>
  <c r="AA17" i="175"/>
  <c r="AA38" i="175" s="1"/>
  <c r="AA40" i="175" s="1"/>
  <c r="Y17" i="175"/>
  <c r="Y38" i="175" s="1"/>
  <c r="Y40" i="175" s="1"/>
  <c r="X17" i="175"/>
  <c r="W17" i="175"/>
  <c r="W38" i="175" s="1"/>
  <c r="V17" i="175"/>
  <c r="V38" i="175" s="1"/>
  <c r="U17" i="175"/>
  <c r="U38" i="175" s="1"/>
  <c r="T17" i="175"/>
  <c r="T38" i="175" s="1"/>
  <c r="S17" i="175"/>
  <c r="S38" i="175" s="1"/>
  <c r="R17" i="175"/>
  <c r="R38" i="175" s="1"/>
  <c r="Q17" i="175"/>
  <c r="Q38" i="175" s="1"/>
  <c r="P17" i="175"/>
  <c r="P38" i="175" s="1"/>
  <c r="O17" i="175"/>
  <c r="O38" i="175" s="1"/>
  <c r="N17" i="175"/>
  <c r="N38" i="175" s="1"/>
  <c r="M17" i="175"/>
  <c r="M38" i="175" s="1"/>
  <c r="L17" i="175"/>
  <c r="L38" i="175" s="1"/>
  <c r="K17" i="175"/>
  <c r="K38" i="175" s="1"/>
  <c r="J17" i="175"/>
  <c r="J38" i="175" s="1"/>
  <c r="I17" i="175"/>
  <c r="I38" i="175" s="1"/>
  <c r="H17" i="175"/>
  <c r="H38" i="175" s="1"/>
  <c r="G17" i="175"/>
  <c r="G38" i="175" s="1"/>
  <c r="G40" i="175" s="1"/>
  <c r="H39" i="175" s="1"/>
  <c r="H40" i="175" s="1"/>
  <c r="I39" i="175" s="1"/>
  <c r="I40" i="175" s="1"/>
  <c r="F17" i="175"/>
  <c r="F38" i="175" s="1"/>
  <c r="F40" i="175" s="1"/>
  <c r="E17" i="175"/>
  <c r="E38" i="175" s="1"/>
  <c r="E40" i="175" s="1"/>
  <c r="D17" i="175"/>
  <c r="D38" i="175" s="1"/>
  <c r="D40" i="175" s="1"/>
  <c r="C17" i="175"/>
  <c r="C38" i="175" s="1"/>
  <c r="C40" i="175" s="1"/>
  <c r="AA17" i="176"/>
  <c r="AA38" i="176" s="1"/>
  <c r="AA40" i="176" s="1"/>
  <c r="Y17" i="176"/>
  <c r="Y38" i="176" s="1"/>
  <c r="Y40" i="176" s="1"/>
  <c r="X17" i="176"/>
  <c r="Z17" i="176" s="1"/>
  <c r="W17" i="176"/>
  <c r="W38" i="176" s="1"/>
  <c r="V17" i="176"/>
  <c r="V38" i="176" s="1"/>
  <c r="U17" i="176"/>
  <c r="U38" i="176" s="1"/>
  <c r="T17" i="176"/>
  <c r="T38" i="176" s="1"/>
  <c r="S17" i="176"/>
  <c r="S38" i="176" s="1"/>
  <c r="R17" i="176"/>
  <c r="R38" i="176" s="1"/>
  <c r="Q17" i="176"/>
  <c r="Q38" i="176" s="1"/>
  <c r="P17" i="176"/>
  <c r="P38" i="176" s="1"/>
  <c r="O17" i="176"/>
  <c r="O38" i="176" s="1"/>
  <c r="N17" i="176"/>
  <c r="N38" i="176" s="1"/>
  <c r="M17" i="176"/>
  <c r="M38" i="176" s="1"/>
  <c r="L17" i="176"/>
  <c r="L38" i="176" s="1"/>
  <c r="K17" i="176"/>
  <c r="K38" i="176" s="1"/>
  <c r="J17" i="176"/>
  <c r="J38" i="176" s="1"/>
  <c r="I17" i="176"/>
  <c r="I38" i="176" s="1"/>
  <c r="H17" i="176"/>
  <c r="H38" i="176" s="1"/>
  <c r="G17" i="176"/>
  <c r="G38" i="176" s="1"/>
  <c r="G40" i="176" s="1"/>
  <c r="H39" i="176" s="1"/>
  <c r="F17" i="176"/>
  <c r="F38" i="176" s="1"/>
  <c r="F40" i="176" s="1"/>
  <c r="E17" i="176"/>
  <c r="E38" i="176" s="1"/>
  <c r="E40" i="176" s="1"/>
  <c r="D17" i="176"/>
  <c r="D38" i="176" s="1"/>
  <c r="D40" i="176" s="1"/>
  <c r="C17" i="176"/>
  <c r="C38" i="176" s="1"/>
  <c r="C40" i="176" s="1"/>
  <c r="AA17" i="177"/>
  <c r="AA38" i="177" s="1"/>
  <c r="AA40" i="177" s="1"/>
  <c r="Y17" i="177"/>
  <c r="Y38" i="177" s="1"/>
  <c r="Y40" i="177" s="1"/>
  <c r="X17" i="177"/>
  <c r="Z17" i="177" s="1"/>
  <c r="W17" i="177"/>
  <c r="W38" i="177" s="1"/>
  <c r="V17" i="177"/>
  <c r="V38" i="177" s="1"/>
  <c r="U17" i="177"/>
  <c r="U38" i="177" s="1"/>
  <c r="T17" i="177"/>
  <c r="T38" i="177" s="1"/>
  <c r="S17" i="177"/>
  <c r="S38" i="177" s="1"/>
  <c r="R17" i="177"/>
  <c r="R38" i="177" s="1"/>
  <c r="Q17" i="177"/>
  <c r="Q38" i="177" s="1"/>
  <c r="P17" i="177"/>
  <c r="P38" i="177" s="1"/>
  <c r="O17" i="177"/>
  <c r="O38" i="177" s="1"/>
  <c r="N17" i="177"/>
  <c r="N38" i="177" s="1"/>
  <c r="M17" i="177"/>
  <c r="M38" i="177" s="1"/>
  <c r="L17" i="177"/>
  <c r="L38" i="177" s="1"/>
  <c r="K17" i="177"/>
  <c r="K38" i="177" s="1"/>
  <c r="J17" i="177"/>
  <c r="J38" i="177" s="1"/>
  <c r="I17" i="177"/>
  <c r="I38" i="177" s="1"/>
  <c r="H17" i="177"/>
  <c r="H38" i="177" s="1"/>
  <c r="G17" i="177"/>
  <c r="G38" i="177" s="1"/>
  <c r="G40" i="177" s="1"/>
  <c r="H39" i="177" s="1"/>
  <c r="F17" i="177"/>
  <c r="F38" i="177" s="1"/>
  <c r="F40" i="177" s="1"/>
  <c r="E17" i="177"/>
  <c r="E38" i="177" s="1"/>
  <c r="E40" i="177" s="1"/>
  <c r="D17" i="177"/>
  <c r="D38" i="177" s="1"/>
  <c r="D40" i="177" s="1"/>
  <c r="C17" i="177"/>
  <c r="C38" i="177" s="1"/>
  <c r="C40" i="177" s="1"/>
  <c r="AA17" i="178"/>
  <c r="AA38" i="178" s="1"/>
  <c r="AA40" i="178" s="1"/>
  <c r="Y17" i="178"/>
  <c r="Y38" i="178" s="1"/>
  <c r="Y40" i="178" s="1"/>
  <c r="X17" i="178"/>
  <c r="Z17" i="178" s="1"/>
  <c r="W17" i="178"/>
  <c r="W38" i="178" s="1"/>
  <c r="V17" i="178"/>
  <c r="V38" i="178" s="1"/>
  <c r="U17" i="178"/>
  <c r="U38" i="178" s="1"/>
  <c r="T17" i="178"/>
  <c r="T38" i="178" s="1"/>
  <c r="S17" i="178"/>
  <c r="S38" i="178" s="1"/>
  <c r="R17" i="178"/>
  <c r="R38" i="178" s="1"/>
  <c r="Q17" i="178"/>
  <c r="Q38" i="178" s="1"/>
  <c r="P17" i="178"/>
  <c r="P38" i="178" s="1"/>
  <c r="O17" i="178"/>
  <c r="O38" i="178" s="1"/>
  <c r="N17" i="178"/>
  <c r="N38" i="178" s="1"/>
  <c r="M17" i="178"/>
  <c r="M38" i="178" s="1"/>
  <c r="L17" i="178"/>
  <c r="L38" i="178" s="1"/>
  <c r="K17" i="178"/>
  <c r="K38" i="178" s="1"/>
  <c r="J17" i="178"/>
  <c r="J38" i="178" s="1"/>
  <c r="I17" i="178"/>
  <c r="I38" i="178" s="1"/>
  <c r="H17" i="178"/>
  <c r="H38" i="178" s="1"/>
  <c r="G17" i="178"/>
  <c r="G38" i="178" s="1"/>
  <c r="G40" i="178" s="1"/>
  <c r="H39" i="178" s="1"/>
  <c r="F17" i="178"/>
  <c r="F38" i="178" s="1"/>
  <c r="F40" i="178" s="1"/>
  <c r="E17" i="178"/>
  <c r="E38" i="178" s="1"/>
  <c r="E40" i="178" s="1"/>
  <c r="D17" i="178"/>
  <c r="D38" i="178" s="1"/>
  <c r="D40" i="178" s="1"/>
  <c r="C17" i="178"/>
  <c r="C38" i="178" s="1"/>
  <c r="C40" i="178" s="1"/>
  <c r="AA17" i="179"/>
  <c r="AA38" i="179" s="1"/>
  <c r="AA40" i="179" s="1"/>
  <c r="Y17" i="179"/>
  <c r="Y38" i="179" s="1"/>
  <c r="Y40" i="179" s="1"/>
  <c r="X17" i="179"/>
  <c r="Z17" i="179" s="1"/>
  <c r="W17" i="179"/>
  <c r="W38" i="179" s="1"/>
  <c r="V17" i="179"/>
  <c r="V38" i="179" s="1"/>
  <c r="U17" i="179"/>
  <c r="U38" i="179" s="1"/>
  <c r="T17" i="179"/>
  <c r="T38" i="179" s="1"/>
  <c r="S17" i="179"/>
  <c r="S38" i="179" s="1"/>
  <c r="R17" i="179"/>
  <c r="R38" i="179" s="1"/>
  <c r="Q17" i="179"/>
  <c r="Q38" i="179" s="1"/>
  <c r="P17" i="179"/>
  <c r="P38" i="179" s="1"/>
  <c r="O17" i="179"/>
  <c r="O38" i="179" s="1"/>
  <c r="N17" i="179"/>
  <c r="N38" i="179" s="1"/>
  <c r="M17" i="179"/>
  <c r="M38" i="179" s="1"/>
  <c r="L17" i="179"/>
  <c r="L38" i="179" s="1"/>
  <c r="K17" i="179"/>
  <c r="K38" i="179" s="1"/>
  <c r="J17" i="179"/>
  <c r="J38" i="179" s="1"/>
  <c r="I17" i="179"/>
  <c r="I38" i="179" s="1"/>
  <c r="H17" i="179"/>
  <c r="H38" i="179" s="1"/>
  <c r="G17" i="179"/>
  <c r="G38" i="179" s="1"/>
  <c r="G40" i="179" s="1"/>
  <c r="H39" i="179" s="1"/>
  <c r="F17" i="179"/>
  <c r="F38" i="179" s="1"/>
  <c r="F40" i="179" s="1"/>
  <c r="E17" i="179"/>
  <c r="E38" i="179" s="1"/>
  <c r="E40" i="179" s="1"/>
  <c r="D17" i="179"/>
  <c r="D38" i="179" s="1"/>
  <c r="D40" i="179" s="1"/>
  <c r="C17" i="179"/>
  <c r="C38" i="179" s="1"/>
  <c r="C40" i="179" s="1"/>
  <c r="AA17" i="180"/>
  <c r="AA38" i="180" s="1"/>
  <c r="AA40" i="180" s="1"/>
  <c r="Y17" i="180"/>
  <c r="Y38" i="180" s="1"/>
  <c r="Y40" i="180" s="1"/>
  <c r="X17" i="180"/>
  <c r="Z17" i="180" s="1"/>
  <c r="W17" i="180"/>
  <c r="W38" i="180" s="1"/>
  <c r="V17" i="180"/>
  <c r="V38" i="180" s="1"/>
  <c r="U17" i="180"/>
  <c r="U38" i="180" s="1"/>
  <c r="T17" i="180"/>
  <c r="T38" i="180" s="1"/>
  <c r="S17" i="180"/>
  <c r="S38" i="180" s="1"/>
  <c r="R17" i="180"/>
  <c r="R38" i="180" s="1"/>
  <c r="Q17" i="180"/>
  <c r="Q38" i="180" s="1"/>
  <c r="P17" i="180"/>
  <c r="P38" i="180" s="1"/>
  <c r="O17" i="180"/>
  <c r="O38" i="180" s="1"/>
  <c r="N17" i="180"/>
  <c r="N38" i="180" s="1"/>
  <c r="M17" i="180"/>
  <c r="M38" i="180" s="1"/>
  <c r="L17" i="180"/>
  <c r="L38" i="180" s="1"/>
  <c r="K17" i="180"/>
  <c r="K38" i="180" s="1"/>
  <c r="J17" i="180"/>
  <c r="J38" i="180" s="1"/>
  <c r="I17" i="180"/>
  <c r="I38" i="180" s="1"/>
  <c r="H17" i="180"/>
  <c r="H38" i="180" s="1"/>
  <c r="G17" i="180"/>
  <c r="G38" i="180" s="1"/>
  <c r="G40" i="180" s="1"/>
  <c r="H39" i="180" s="1"/>
  <c r="F17" i="180"/>
  <c r="F38" i="180" s="1"/>
  <c r="F40" i="180" s="1"/>
  <c r="E17" i="180"/>
  <c r="E38" i="180" s="1"/>
  <c r="E40" i="180" s="1"/>
  <c r="D17" i="180"/>
  <c r="D38" i="180" s="1"/>
  <c r="D40" i="180" s="1"/>
  <c r="C17" i="180"/>
  <c r="C38" i="180" s="1"/>
  <c r="C40" i="180" s="1"/>
  <c r="AA17" i="181"/>
  <c r="AA38" i="181" s="1"/>
  <c r="AA40" i="181" s="1"/>
  <c r="Y17" i="181"/>
  <c r="Y38" i="181" s="1"/>
  <c r="Y40" i="181" s="1"/>
  <c r="X17" i="181"/>
  <c r="Z17" i="181" s="1"/>
  <c r="W17" i="181"/>
  <c r="W38" i="181" s="1"/>
  <c r="V17" i="181"/>
  <c r="V38" i="181" s="1"/>
  <c r="U17" i="181"/>
  <c r="U38" i="181" s="1"/>
  <c r="T17" i="181"/>
  <c r="T38" i="181" s="1"/>
  <c r="S17" i="181"/>
  <c r="S38" i="181" s="1"/>
  <c r="R17" i="181"/>
  <c r="R38" i="181" s="1"/>
  <c r="Q17" i="181"/>
  <c r="Q38" i="181" s="1"/>
  <c r="P17" i="181"/>
  <c r="P38" i="181" s="1"/>
  <c r="O17" i="181"/>
  <c r="O38" i="181" s="1"/>
  <c r="N17" i="181"/>
  <c r="N38" i="181" s="1"/>
  <c r="M17" i="181"/>
  <c r="M38" i="181" s="1"/>
  <c r="L17" i="181"/>
  <c r="L38" i="181" s="1"/>
  <c r="K17" i="181"/>
  <c r="K38" i="181" s="1"/>
  <c r="J17" i="181"/>
  <c r="J38" i="181" s="1"/>
  <c r="I17" i="181"/>
  <c r="I38" i="181" s="1"/>
  <c r="H17" i="181"/>
  <c r="H38" i="181" s="1"/>
  <c r="G17" i="181"/>
  <c r="G38" i="181" s="1"/>
  <c r="G40" i="181" s="1"/>
  <c r="H39" i="181" s="1"/>
  <c r="F17" i="181"/>
  <c r="F38" i="181" s="1"/>
  <c r="F40" i="181" s="1"/>
  <c r="E17" i="181"/>
  <c r="E38" i="181" s="1"/>
  <c r="E40" i="181" s="1"/>
  <c r="D17" i="181"/>
  <c r="D38" i="181" s="1"/>
  <c r="D40" i="181" s="1"/>
  <c r="C17" i="181"/>
  <c r="C38" i="181" s="1"/>
  <c r="C40" i="181" s="1"/>
  <c r="AA17" i="182"/>
  <c r="AA38" i="182" s="1"/>
  <c r="AA40" i="182" s="1"/>
  <c r="Y17" i="182"/>
  <c r="Y38" i="182" s="1"/>
  <c r="Y40" i="182" s="1"/>
  <c r="X17" i="182"/>
  <c r="Z17" i="182" s="1"/>
  <c r="W17" i="182"/>
  <c r="W38" i="182" s="1"/>
  <c r="V17" i="182"/>
  <c r="V38" i="182" s="1"/>
  <c r="U17" i="182"/>
  <c r="U38" i="182" s="1"/>
  <c r="T17" i="182"/>
  <c r="T38" i="182" s="1"/>
  <c r="S17" i="182"/>
  <c r="S38" i="182" s="1"/>
  <c r="R17" i="182"/>
  <c r="R38" i="182" s="1"/>
  <c r="Q17" i="182"/>
  <c r="Q38" i="182" s="1"/>
  <c r="P17" i="182"/>
  <c r="P38" i="182" s="1"/>
  <c r="O17" i="182"/>
  <c r="O38" i="182" s="1"/>
  <c r="N17" i="182"/>
  <c r="N38" i="182" s="1"/>
  <c r="M17" i="182"/>
  <c r="M38" i="182" s="1"/>
  <c r="L17" i="182"/>
  <c r="L38" i="182" s="1"/>
  <c r="K17" i="182"/>
  <c r="K38" i="182" s="1"/>
  <c r="J17" i="182"/>
  <c r="J38" i="182" s="1"/>
  <c r="I17" i="182"/>
  <c r="I38" i="182" s="1"/>
  <c r="H17" i="182"/>
  <c r="H38" i="182" s="1"/>
  <c r="G17" i="182"/>
  <c r="G38" i="182" s="1"/>
  <c r="G40" i="182" s="1"/>
  <c r="H39" i="182" s="1"/>
  <c r="F17" i="182"/>
  <c r="F38" i="182" s="1"/>
  <c r="F40" i="182" s="1"/>
  <c r="E17" i="182"/>
  <c r="E38" i="182" s="1"/>
  <c r="E40" i="182" s="1"/>
  <c r="D17" i="182"/>
  <c r="D38" i="182" s="1"/>
  <c r="D40" i="182" s="1"/>
  <c r="C17" i="182"/>
  <c r="C38" i="182" s="1"/>
  <c r="C40" i="182" s="1"/>
  <c r="AA17" i="183"/>
  <c r="AA38" i="183" s="1"/>
  <c r="AA40" i="183" s="1"/>
  <c r="Y17" i="183"/>
  <c r="Y38" i="183" s="1"/>
  <c r="Y40" i="183" s="1"/>
  <c r="X17" i="183"/>
  <c r="Z17" i="183" s="1"/>
  <c r="W17" i="183"/>
  <c r="W38" i="183" s="1"/>
  <c r="V17" i="183"/>
  <c r="V38" i="183" s="1"/>
  <c r="U17" i="183"/>
  <c r="U38" i="183" s="1"/>
  <c r="T17" i="183"/>
  <c r="T38" i="183" s="1"/>
  <c r="S17" i="183"/>
  <c r="S38" i="183" s="1"/>
  <c r="R17" i="183"/>
  <c r="R38" i="183" s="1"/>
  <c r="Q17" i="183"/>
  <c r="Q38" i="183" s="1"/>
  <c r="P17" i="183"/>
  <c r="P38" i="183" s="1"/>
  <c r="O17" i="183"/>
  <c r="O38" i="183" s="1"/>
  <c r="N17" i="183"/>
  <c r="N38" i="183" s="1"/>
  <c r="M17" i="183"/>
  <c r="M38" i="183" s="1"/>
  <c r="L17" i="183"/>
  <c r="L38" i="183" s="1"/>
  <c r="K17" i="183"/>
  <c r="K38" i="183" s="1"/>
  <c r="J17" i="183"/>
  <c r="J38" i="183" s="1"/>
  <c r="I17" i="183"/>
  <c r="I38" i="183" s="1"/>
  <c r="H17" i="183"/>
  <c r="H38" i="183" s="1"/>
  <c r="G17" i="183"/>
  <c r="G38" i="183" s="1"/>
  <c r="G40" i="183" s="1"/>
  <c r="H39" i="183" s="1"/>
  <c r="F17" i="183"/>
  <c r="F38" i="183" s="1"/>
  <c r="F40" i="183" s="1"/>
  <c r="E17" i="183"/>
  <c r="E38" i="183" s="1"/>
  <c r="E40" i="183" s="1"/>
  <c r="D17" i="183"/>
  <c r="D38" i="183" s="1"/>
  <c r="D40" i="183" s="1"/>
  <c r="C17" i="183"/>
  <c r="C38" i="183" s="1"/>
  <c r="C40" i="183" s="1"/>
  <c r="AA17" i="184"/>
  <c r="AA38" i="184" s="1"/>
  <c r="AA40" i="184" s="1"/>
  <c r="Y17" i="184"/>
  <c r="Y38" i="184" s="1"/>
  <c r="Y40" i="184" s="1"/>
  <c r="X17" i="184"/>
  <c r="Z17" i="184" s="1"/>
  <c r="W17" i="184"/>
  <c r="W38" i="184" s="1"/>
  <c r="V17" i="184"/>
  <c r="V38" i="184" s="1"/>
  <c r="U17" i="184"/>
  <c r="U38" i="184" s="1"/>
  <c r="T17" i="184"/>
  <c r="T38" i="184" s="1"/>
  <c r="S17" i="184"/>
  <c r="S38" i="184" s="1"/>
  <c r="R17" i="184"/>
  <c r="R38" i="184" s="1"/>
  <c r="Q17" i="184"/>
  <c r="Q38" i="184" s="1"/>
  <c r="P17" i="184"/>
  <c r="P38" i="184" s="1"/>
  <c r="O17" i="184"/>
  <c r="O38" i="184" s="1"/>
  <c r="N17" i="184"/>
  <c r="N38" i="184" s="1"/>
  <c r="M17" i="184"/>
  <c r="M38" i="184" s="1"/>
  <c r="L17" i="184"/>
  <c r="L38" i="184" s="1"/>
  <c r="K17" i="184"/>
  <c r="K38" i="184" s="1"/>
  <c r="J17" i="184"/>
  <c r="J38" i="184" s="1"/>
  <c r="I17" i="184"/>
  <c r="I38" i="184" s="1"/>
  <c r="H17" i="184"/>
  <c r="H38" i="184" s="1"/>
  <c r="G17" i="184"/>
  <c r="G38" i="184" s="1"/>
  <c r="G40" i="184" s="1"/>
  <c r="H39" i="184" s="1"/>
  <c r="F17" i="184"/>
  <c r="F38" i="184" s="1"/>
  <c r="F40" i="184" s="1"/>
  <c r="E17" i="184"/>
  <c r="E38" i="184" s="1"/>
  <c r="E40" i="184" s="1"/>
  <c r="D17" i="184"/>
  <c r="D38" i="184" s="1"/>
  <c r="D40" i="184" s="1"/>
  <c r="C17" i="184"/>
  <c r="C38" i="184" s="1"/>
  <c r="C40" i="184" s="1"/>
  <c r="AA17" i="185"/>
  <c r="AA38" i="185" s="1"/>
  <c r="AA40" i="185" s="1"/>
  <c r="Y17" i="185"/>
  <c r="Y38" i="185" s="1"/>
  <c r="Y40" i="185" s="1"/>
  <c r="X17" i="185"/>
  <c r="Z17" i="185" s="1"/>
  <c r="W17" i="185"/>
  <c r="W38" i="185" s="1"/>
  <c r="V17" i="185"/>
  <c r="V38" i="185" s="1"/>
  <c r="U17" i="185"/>
  <c r="U38" i="185" s="1"/>
  <c r="T17" i="185"/>
  <c r="T38" i="185" s="1"/>
  <c r="S17" i="185"/>
  <c r="S38" i="185" s="1"/>
  <c r="R17" i="185"/>
  <c r="R38" i="185" s="1"/>
  <c r="Q17" i="185"/>
  <c r="Q38" i="185" s="1"/>
  <c r="P17" i="185"/>
  <c r="P38" i="185" s="1"/>
  <c r="O17" i="185"/>
  <c r="O38" i="185" s="1"/>
  <c r="N17" i="185"/>
  <c r="N38" i="185" s="1"/>
  <c r="M17" i="185"/>
  <c r="M38" i="185" s="1"/>
  <c r="L17" i="185"/>
  <c r="L38" i="185" s="1"/>
  <c r="K17" i="185"/>
  <c r="K38" i="185" s="1"/>
  <c r="J17" i="185"/>
  <c r="J38" i="185" s="1"/>
  <c r="I17" i="185"/>
  <c r="I38" i="185" s="1"/>
  <c r="H17" i="185"/>
  <c r="H38" i="185" s="1"/>
  <c r="G17" i="185"/>
  <c r="G38" i="185" s="1"/>
  <c r="G40" i="185" s="1"/>
  <c r="H39" i="185" s="1"/>
  <c r="F17" i="185"/>
  <c r="F38" i="185" s="1"/>
  <c r="F40" i="185" s="1"/>
  <c r="E17" i="185"/>
  <c r="E38" i="185" s="1"/>
  <c r="E40" i="185" s="1"/>
  <c r="D17" i="185"/>
  <c r="D38" i="185" s="1"/>
  <c r="D40" i="185" s="1"/>
  <c r="C17" i="185"/>
  <c r="C38" i="185" s="1"/>
  <c r="C40" i="185" s="1"/>
  <c r="AA17" i="186"/>
  <c r="AA38" i="186" s="1"/>
  <c r="AA40" i="186" s="1"/>
  <c r="Y17" i="186"/>
  <c r="Y38" i="186" s="1"/>
  <c r="Y40" i="186" s="1"/>
  <c r="X17" i="186"/>
  <c r="Z17" i="186" s="1"/>
  <c r="W17" i="186"/>
  <c r="W38" i="186" s="1"/>
  <c r="V17" i="186"/>
  <c r="V38" i="186" s="1"/>
  <c r="U17" i="186"/>
  <c r="U38" i="186" s="1"/>
  <c r="T17" i="186"/>
  <c r="T38" i="186" s="1"/>
  <c r="S17" i="186"/>
  <c r="S38" i="186" s="1"/>
  <c r="R17" i="186"/>
  <c r="R38" i="186" s="1"/>
  <c r="Q17" i="186"/>
  <c r="Q38" i="186" s="1"/>
  <c r="P17" i="186"/>
  <c r="P38" i="186" s="1"/>
  <c r="O17" i="186"/>
  <c r="O38" i="186" s="1"/>
  <c r="N17" i="186"/>
  <c r="N38" i="186" s="1"/>
  <c r="M17" i="186"/>
  <c r="M38" i="186" s="1"/>
  <c r="L17" i="186"/>
  <c r="L38" i="186" s="1"/>
  <c r="K17" i="186"/>
  <c r="K38" i="186" s="1"/>
  <c r="J17" i="186"/>
  <c r="J38" i="186" s="1"/>
  <c r="I17" i="186"/>
  <c r="I38" i="186" s="1"/>
  <c r="H17" i="186"/>
  <c r="H38" i="186" s="1"/>
  <c r="G17" i="186"/>
  <c r="G38" i="186" s="1"/>
  <c r="G40" i="186" s="1"/>
  <c r="H39" i="186" s="1"/>
  <c r="F17" i="186"/>
  <c r="F38" i="186" s="1"/>
  <c r="F40" i="186" s="1"/>
  <c r="E17" i="186"/>
  <c r="E38" i="186" s="1"/>
  <c r="E40" i="186" s="1"/>
  <c r="D17" i="186"/>
  <c r="D38" i="186" s="1"/>
  <c r="D40" i="186" s="1"/>
  <c r="C17" i="186"/>
  <c r="C38" i="186" s="1"/>
  <c r="C40" i="186" s="1"/>
  <c r="AA17" i="187"/>
  <c r="AA38" i="187" s="1"/>
  <c r="AA40" i="187" s="1"/>
  <c r="Y17" i="187"/>
  <c r="Y38" i="187" s="1"/>
  <c r="Y40" i="187" s="1"/>
  <c r="X17" i="187"/>
  <c r="Z17" i="187" s="1"/>
  <c r="W17" i="187"/>
  <c r="W38" i="187" s="1"/>
  <c r="V17" i="187"/>
  <c r="V38" i="187" s="1"/>
  <c r="U17" i="187"/>
  <c r="U38" i="187" s="1"/>
  <c r="T17" i="187"/>
  <c r="T38" i="187" s="1"/>
  <c r="S17" i="187"/>
  <c r="S38" i="187" s="1"/>
  <c r="R17" i="187"/>
  <c r="R38" i="187" s="1"/>
  <c r="Q17" i="187"/>
  <c r="Q38" i="187" s="1"/>
  <c r="P17" i="187"/>
  <c r="P38" i="187" s="1"/>
  <c r="O17" i="187"/>
  <c r="O38" i="187" s="1"/>
  <c r="N17" i="187"/>
  <c r="N38" i="187" s="1"/>
  <c r="M17" i="187"/>
  <c r="M38" i="187" s="1"/>
  <c r="L17" i="187"/>
  <c r="L38" i="187" s="1"/>
  <c r="K17" i="187"/>
  <c r="K38" i="187" s="1"/>
  <c r="J17" i="187"/>
  <c r="J38" i="187" s="1"/>
  <c r="I17" i="187"/>
  <c r="I38" i="187" s="1"/>
  <c r="H17" i="187"/>
  <c r="H38" i="187" s="1"/>
  <c r="G17" i="187"/>
  <c r="G38" i="187" s="1"/>
  <c r="G40" i="187" s="1"/>
  <c r="H39" i="187" s="1"/>
  <c r="F17" i="187"/>
  <c r="F38" i="187" s="1"/>
  <c r="F40" i="187" s="1"/>
  <c r="E17" i="187"/>
  <c r="E38" i="187" s="1"/>
  <c r="E40" i="187" s="1"/>
  <c r="D17" i="187"/>
  <c r="D38" i="187" s="1"/>
  <c r="D40" i="187" s="1"/>
  <c r="C17" i="187"/>
  <c r="C38" i="187" s="1"/>
  <c r="C40" i="187" s="1"/>
  <c r="AA17" i="188"/>
  <c r="AA38" i="188" s="1"/>
  <c r="AA40" i="188" s="1"/>
  <c r="Y17" i="188"/>
  <c r="Y38" i="188" s="1"/>
  <c r="Y40" i="188" s="1"/>
  <c r="X17" i="188"/>
  <c r="Z17" i="188" s="1"/>
  <c r="W17" i="188"/>
  <c r="W38" i="188" s="1"/>
  <c r="V17" i="188"/>
  <c r="V38" i="188" s="1"/>
  <c r="U17" i="188"/>
  <c r="U38" i="188" s="1"/>
  <c r="T17" i="188"/>
  <c r="T38" i="188" s="1"/>
  <c r="S17" i="188"/>
  <c r="S38" i="188" s="1"/>
  <c r="R17" i="188"/>
  <c r="R38" i="188" s="1"/>
  <c r="Q17" i="188"/>
  <c r="Q38" i="188" s="1"/>
  <c r="P17" i="188"/>
  <c r="P38" i="188" s="1"/>
  <c r="O17" i="188"/>
  <c r="O38" i="188" s="1"/>
  <c r="N17" i="188"/>
  <c r="N38" i="188" s="1"/>
  <c r="M17" i="188"/>
  <c r="M38" i="188" s="1"/>
  <c r="L17" i="188"/>
  <c r="L38" i="188" s="1"/>
  <c r="K17" i="188"/>
  <c r="K38" i="188" s="1"/>
  <c r="J17" i="188"/>
  <c r="J38" i="188" s="1"/>
  <c r="I17" i="188"/>
  <c r="I38" i="188" s="1"/>
  <c r="H17" i="188"/>
  <c r="H38" i="188" s="1"/>
  <c r="G17" i="188"/>
  <c r="G38" i="188" s="1"/>
  <c r="G40" i="188" s="1"/>
  <c r="H39" i="188" s="1"/>
  <c r="F17" i="188"/>
  <c r="F38" i="188" s="1"/>
  <c r="F40" i="188" s="1"/>
  <c r="E17" i="188"/>
  <c r="E38" i="188" s="1"/>
  <c r="E40" i="188" s="1"/>
  <c r="D17" i="188"/>
  <c r="D38" i="188" s="1"/>
  <c r="D40" i="188" s="1"/>
  <c r="C17" i="188"/>
  <c r="C38" i="188" s="1"/>
  <c r="C40" i="188" s="1"/>
  <c r="AA17" i="189"/>
  <c r="AA38" i="189" s="1"/>
  <c r="AA40" i="189" s="1"/>
  <c r="Y17" i="189"/>
  <c r="Y38" i="189" s="1"/>
  <c r="Y40" i="189" s="1"/>
  <c r="X17" i="189"/>
  <c r="Z17" i="189" s="1"/>
  <c r="W17" i="189"/>
  <c r="W38" i="189" s="1"/>
  <c r="V17" i="189"/>
  <c r="V38" i="189" s="1"/>
  <c r="U17" i="189"/>
  <c r="U38" i="189" s="1"/>
  <c r="T17" i="189"/>
  <c r="T38" i="189" s="1"/>
  <c r="S17" i="189"/>
  <c r="S38" i="189" s="1"/>
  <c r="R17" i="189"/>
  <c r="R38" i="189" s="1"/>
  <c r="Q17" i="189"/>
  <c r="Q38" i="189" s="1"/>
  <c r="P17" i="189"/>
  <c r="P38" i="189" s="1"/>
  <c r="O17" i="189"/>
  <c r="O38" i="189" s="1"/>
  <c r="N17" i="189"/>
  <c r="N38" i="189" s="1"/>
  <c r="M17" i="189"/>
  <c r="M38" i="189" s="1"/>
  <c r="L17" i="189"/>
  <c r="L38" i="189" s="1"/>
  <c r="K17" i="189"/>
  <c r="K38" i="189" s="1"/>
  <c r="J17" i="189"/>
  <c r="J38" i="189" s="1"/>
  <c r="I17" i="189"/>
  <c r="I38" i="189" s="1"/>
  <c r="H17" i="189"/>
  <c r="H38" i="189" s="1"/>
  <c r="G17" i="189"/>
  <c r="G38" i="189" s="1"/>
  <c r="G40" i="189" s="1"/>
  <c r="H39" i="189" s="1"/>
  <c r="F17" i="189"/>
  <c r="F38" i="189" s="1"/>
  <c r="F40" i="189" s="1"/>
  <c r="E17" i="189"/>
  <c r="E38" i="189" s="1"/>
  <c r="E40" i="189" s="1"/>
  <c r="D17" i="189"/>
  <c r="D38" i="189" s="1"/>
  <c r="D40" i="189" s="1"/>
  <c r="C17" i="189"/>
  <c r="C38" i="189" s="1"/>
  <c r="C40" i="189" s="1"/>
  <c r="AA17" i="190"/>
  <c r="AA38" i="190" s="1"/>
  <c r="AA40" i="190" s="1"/>
  <c r="Y17" i="190"/>
  <c r="Y38" i="190" s="1"/>
  <c r="Y40" i="190" s="1"/>
  <c r="X17" i="190"/>
  <c r="Z17" i="190" s="1"/>
  <c r="W17" i="190"/>
  <c r="W38" i="190" s="1"/>
  <c r="V17" i="190"/>
  <c r="V38" i="190" s="1"/>
  <c r="U17" i="190"/>
  <c r="U38" i="190" s="1"/>
  <c r="T17" i="190"/>
  <c r="T38" i="190" s="1"/>
  <c r="S17" i="190"/>
  <c r="S38" i="190" s="1"/>
  <c r="R17" i="190"/>
  <c r="R38" i="190" s="1"/>
  <c r="Q17" i="190"/>
  <c r="Q38" i="190" s="1"/>
  <c r="P17" i="190"/>
  <c r="P38" i="190" s="1"/>
  <c r="O17" i="190"/>
  <c r="O38" i="190" s="1"/>
  <c r="N17" i="190"/>
  <c r="N38" i="190" s="1"/>
  <c r="M17" i="190"/>
  <c r="M38" i="190" s="1"/>
  <c r="L17" i="190"/>
  <c r="L38" i="190" s="1"/>
  <c r="K17" i="190"/>
  <c r="K38" i="190" s="1"/>
  <c r="J17" i="190"/>
  <c r="J38" i="190" s="1"/>
  <c r="I17" i="190"/>
  <c r="I38" i="190" s="1"/>
  <c r="H17" i="190"/>
  <c r="H38" i="190" s="1"/>
  <c r="G17" i="190"/>
  <c r="G38" i="190" s="1"/>
  <c r="G40" i="190" s="1"/>
  <c r="H39" i="190" s="1"/>
  <c r="F17" i="190"/>
  <c r="F38" i="190" s="1"/>
  <c r="F40" i="190" s="1"/>
  <c r="E17" i="190"/>
  <c r="E38" i="190" s="1"/>
  <c r="E40" i="190" s="1"/>
  <c r="D17" i="190"/>
  <c r="D38" i="190" s="1"/>
  <c r="D40" i="190" s="1"/>
  <c r="C17" i="190"/>
  <c r="C38" i="190" s="1"/>
  <c r="C40" i="190" s="1"/>
  <c r="AA17" i="191"/>
  <c r="AA38" i="191" s="1"/>
  <c r="AA40" i="191" s="1"/>
  <c r="Y17" i="191"/>
  <c r="Y38" i="191" s="1"/>
  <c r="Y40" i="191" s="1"/>
  <c r="X17" i="191"/>
  <c r="Z17" i="191" s="1"/>
  <c r="W17" i="191"/>
  <c r="W38" i="191" s="1"/>
  <c r="V17" i="191"/>
  <c r="V38" i="191" s="1"/>
  <c r="U17" i="191"/>
  <c r="U38" i="191" s="1"/>
  <c r="T17" i="191"/>
  <c r="T38" i="191" s="1"/>
  <c r="S17" i="191"/>
  <c r="S38" i="191" s="1"/>
  <c r="R17" i="191"/>
  <c r="R38" i="191" s="1"/>
  <c r="Q17" i="191"/>
  <c r="Q38" i="191" s="1"/>
  <c r="P17" i="191"/>
  <c r="P38" i="191" s="1"/>
  <c r="O17" i="191"/>
  <c r="O38" i="191" s="1"/>
  <c r="N17" i="191"/>
  <c r="N38" i="191" s="1"/>
  <c r="M17" i="191"/>
  <c r="M38" i="191" s="1"/>
  <c r="L17" i="191"/>
  <c r="L38" i="191" s="1"/>
  <c r="K17" i="191"/>
  <c r="K38" i="191" s="1"/>
  <c r="J17" i="191"/>
  <c r="J38" i="191" s="1"/>
  <c r="I17" i="191"/>
  <c r="I38" i="191" s="1"/>
  <c r="H17" i="191"/>
  <c r="H38" i="191" s="1"/>
  <c r="G17" i="191"/>
  <c r="G38" i="191" s="1"/>
  <c r="G40" i="191" s="1"/>
  <c r="H39" i="191" s="1"/>
  <c r="F17" i="191"/>
  <c r="F38" i="191" s="1"/>
  <c r="F40" i="191" s="1"/>
  <c r="E17" i="191"/>
  <c r="E38" i="191" s="1"/>
  <c r="E40" i="191" s="1"/>
  <c r="D17" i="191"/>
  <c r="D38" i="191" s="1"/>
  <c r="D40" i="191" s="1"/>
  <c r="C17" i="191"/>
  <c r="C38" i="191" s="1"/>
  <c r="C40" i="191" s="1"/>
  <c r="AA17" i="192"/>
  <c r="AA38" i="192" s="1"/>
  <c r="AA40" i="192" s="1"/>
  <c r="Y17" i="192"/>
  <c r="Y38" i="192" s="1"/>
  <c r="Y40" i="192" s="1"/>
  <c r="X17" i="192"/>
  <c r="Z17" i="192" s="1"/>
  <c r="W17" i="192"/>
  <c r="W38" i="192" s="1"/>
  <c r="V17" i="192"/>
  <c r="V38" i="192" s="1"/>
  <c r="U17" i="192"/>
  <c r="U38" i="192" s="1"/>
  <c r="T17" i="192"/>
  <c r="T38" i="192" s="1"/>
  <c r="S17" i="192"/>
  <c r="S38" i="192" s="1"/>
  <c r="R17" i="192"/>
  <c r="R38" i="192" s="1"/>
  <c r="Q17" i="192"/>
  <c r="Q38" i="192" s="1"/>
  <c r="P17" i="192"/>
  <c r="P38" i="192" s="1"/>
  <c r="O17" i="192"/>
  <c r="O38" i="192" s="1"/>
  <c r="N17" i="192"/>
  <c r="N38" i="192" s="1"/>
  <c r="M17" i="192"/>
  <c r="M38" i="192" s="1"/>
  <c r="L17" i="192"/>
  <c r="L38" i="192" s="1"/>
  <c r="K17" i="192"/>
  <c r="K38" i="192" s="1"/>
  <c r="J17" i="192"/>
  <c r="J38" i="192" s="1"/>
  <c r="I17" i="192"/>
  <c r="I38" i="192" s="1"/>
  <c r="H17" i="192"/>
  <c r="H38" i="192" s="1"/>
  <c r="G17" i="192"/>
  <c r="G38" i="192" s="1"/>
  <c r="G40" i="192" s="1"/>
  <c r="H39" i="192" s="1"/>
  <c r="F17" i="192"/>
  <c r="F38" i="192" s="1"/>
  <c r="F40" i="192" s="1"/>
  <c r="E17" i="192"/>
  <c r="E38" i="192" s="1"/>
  <c r="E40" i="192" s="1"/>
  <c r="D17" i="192"/>
  <c r="D38" i="192" s="1"/>
  <c r="D40" i="192" s="1"/>
  <c r="C17" i="192"/>
  <c r="C38" i="192" s="1"/>
  <c r="C40" i="192" s="1"/>
  <c r="AA17" i="193"/>
  <c r="AA38" i="193" s="1"/>
  <c r="AA40" i="193" s="1"/>
  <c r="Y17" i="193"/>
  <c r="Y38" i="193" s="1"/>
  <c r="Y40" i="193" s="1"/>
  <c r="X17" i="193"/>
  <c r="Z17" i="193" s="1"/>
  <c r="W17" i="193"/>
  <c r="W38" i="193" s="1"/>
  <c r="V17" i="193"/>
  <c r="V38" i="193" s="1"/>
  <c r="U17" i="193"/>
  <c r="U38" i="193" s="1"/>
  <c r="T17" i="193"/>
  <c r="T38" i="193" s="1"/>
  <c r="S17" i="193"/>
  <c r="S38" i="193" s="1"/>
  <c r="R17" i="193"/>
  <c r="R38" i="193" s="1"/>
  <c r="Q17" i="193"/>
  <c r="Q38" i="193" s="1"/>
  <c r="P17" i="193"/>
  <c r="P38" i="193" s="1"/>
  <c r="O17" i="193"/>
  <c r="O38" i="193" s="1"/>
  <c r="N17" i="193"/>
  <c r="N38" i="193" s="1"/>
  <c r="M17" i="193"/>
  <c r="M38" i="193" s="1"/>
  <c r="L17" i="193"/>
  <c r="L38" i="193" s="1"/>
  <c r="K17" i="193"/>
  <c r="K38" i="193" s="1"/>
  <c r="J17" i="193"/>
  <c r="J38" i="193" s="1"/>
  <c r="I17" i="193"/>
  <c r="I38" i="193" s="1"/>
  <c r="H17" i="193"/>
  <c r="H38" i="193" s="1"/>
  <c r="G17" i="193"/>
  <c r="G38" i="193" s="1"/>
  <c r="G40" i="193" s="1"/>
  <c r="H39" i="193" s="1"/>
  <c r="F17" i="193"/>
  <c r="F38" i="193" s="1"/>
  <c r="F40" i="193" s="1"/>
  <c r="E17" i="193"/>
  <c r="E38" i="193" s="1"/>
  <c r="E40" i="193" s="1"/>
  <c r="D17" i="193"/>
  <c r="D38" i="193" s="1"/>
  <c r="D40" i="193" s="1"/>
  <c r="C17" i="193"/>
  <c r="C38" i="193" s="1"/>
  <c r="C40" i="193" s="1"/>
  <c r="AA17" i="194"/>
  <c r="AA38" i="194" s="1"/>
  <c r="AA40" i="194" s="1"/>
  <c r="Y17" i="194"/>
  <c r="Y38" i="194" s="1"/>
  <c r="Y40" i="194" s="1"/>
  <c r="X17" i="194"/>
  <c r="Z17" i="194" s="1"/>
  <c r="W17" i="194"/>
  <c r="W38" i="194" s="1"/>
  <c r="V17" i="194"/>
  <c r="V38" i="194" s="1"/>
  <c r="U17" i="194"/>
  <c r="U38" i="194" s="1"/>
  <c r="T17" i="194"/>
  <c r="T38" i="194" s="1"/>
  <c r="S17" i="194"/>
  <c r="S38" i="194" s="1"/>
  <c r="R17" i="194"/>
  <c r="R38" i="194" s="1"/>
  <c r="Q17" i="194"/>
  <c r="Q38" i="194" s="1"/>
  <c r="P17" i="194"/>
  <c r="P38" i="194" s="1"/>
  <c r="O17" i="194"/>
  <c r="O38" i="194" s="1"/>
  <c r="N17" i="194"/>
  <c r="N38" i="194" s="1"/>
  <c r="M17" i="194"/>
  <c r="M38" i="194" s="1"/>
  <c r="L17" i="194"/>
  <c r="L38" i="194" s="1"/>
  <c r="K17" i="194"/>
  <c r="K38" i="194" s="1"/>
  <c r="J17" i="194"/>
  <c r="J38" i="194" s="1"/>
  <c r="I17" i="194"/>
  <c r="I38" i="194" s="1"/>
  <c r="H17" i="194"/>
  <c r="H38" i="194" s="1"/>
  <c r="G17" i="194"/>
  <c r="G38" i="194" s="1"/>
  <c r="G40" i="194" s="1"/>
  <c r="H39" i="194" s="1"/>
  <c r="F17" i="194"/>
  <c r="F38" i="194" s="1"/>
  <c r="F40" i="194" s="1"/>
  <c r="E17" i="194"/>
  <c r="E38" i="194" s="1"/>
  <c r="E40" i="194" s="1"/>
  <c r="D17" i="194"/>
  <c r="D38" i="194" s="1"/>
  <c r="D40" i="194" s="1"/>
  <c r="C17" i="194"/>
  <c r="C38" i="194" s="1"/>
  <c r="C40" i="194" s="1"/>
  <c r="AA17" i="195"/>
  <c r="AA38" i="195" s="1"/>
  <c r="AA40" i="195" s="1"/>
  <c r="Y17" i="195"/>
  <c r="Y38" i="195" s="1"/>
  <c r="Y40" i="195" s="1"/>
  <c r="X17" i="195"/>
  <c r="Z17" i="195" s="1"/>
  <c r="W17" i="195"/>
  <c r="W38" i="195" s="1"/>
  <c r="V17" i="195"/>
  <c r="V38" i="195" s="1"/>
  <c r="U17" i="195"/>
  <c r="U38" i="195" s="1"/>
  <c r="T17" i="195"/>
  <c r="T38" i="195" s="1"/>
  <c r="S17" i="195"/>
  <c r="S38" i="195" s="1"/>
  <c r="R17" i="195"/>
  <c r="R38" i="195" s="1"/>
  <c r="Q17" i="195"/>
  <c r="Q38" i="195" s="1"/>
  <c r="P17" i="195"/>
  <c r="P38" i="195" s="1"/>
  <c r="O17" i="195"/>
  <c r="O38" i="195" s="1"/>
  <c r="N17" i="195"/>
  <c r="N38" i="195" s="1"/>
  <c r="M17" i="195"/>
  <c r="M38" i="195" s="1"/>
  <c r="L17" i="195"/>
  <c r="L38" i="195" s="1"/>
  <c r="K17" i="195"/>
  <c r="K38" i="195" s="1"/>
  <c r="J17" i="195"/>
  <c r="J38" i="195" s="1"/>
  <c r="I17" i="195"/>
  <c r="I38" i="195" s="1"/>
  <c r="H17" i="195"/>
  <c r="H38" i="195" s="1"/>
  <c r="G17" i="195"/>
  <c r="G38" i="195" s="1"/>
  <c r="G40" i="195" s="1"/>
  <c r="H39" i="195" s="1"/>
  <c r="F17" i="195"/>
  <c r="F38" i="195" s="1"/>
  <c r="F40" i="195" s="1"/>
  <c r="E17" i="195"/>
  <c r="E38" i="195" s="1"/>
  <c r="E40" i="195" s="1"/>
  <c r="D17" i="195"/>
  <c r="D38" i="195" s="1"/>
  <c r="D40" i="195" s="1"/>
  <c r="C17" i="195"/>
  <c r="C38" i="195" s="1"/>
  <c r="C40" i="195" s="1"/>
  <c r="AA17" i="196"/>
  <c r="AA38" i="196" s="1"/>
  <c r="AA40" i="196" s="1"/>
  <c r="Y17" i="196"/>
  <c r="Y38" i="196" s="1"/>
  <c r="Y40" i="196" s="1"/>
  <c r="X17" i="196"/>
  <c r="Z17" i="196" s="1"/>
  <c r="W17" i="196"/>
  <c r="W38" i="196" s="1"/>
  <c r="V17" i="196"/>
  <c r="V38" i="196" s="1"/>
  <c r="U17" i="196"/>
  <c r="U38" i="196" s="1"/>
  <c r="T17" i="196"/>
  <c r="T38" i="196" s="1"/>
  <c r="S17" i="196"/>
  <c r="S38" i="196" s="1"/>
  <c r="R17" i="196"/>
  <c r="R38" i="196" s="1"/>
  <c r="Q17" i="196"/>
  <c r="Q38" i="196" s="1"/>
  <c r="P17" i="196"/>
  <c r="P38" i="196" s="1"/>
  <c r="O17" i="196"/>
  <c r="O38" i="196" s="1"/>
  <c r="N17" i="196"/>
  <c r="N38" i="196" s="1"/>
  <c r="M17" i="196"/>
  <c r="M38" i="196" s="1"/>
  <c r="L17" i="196"/>
  <c r="L38" i="196" s="1"/>
  <c r="K17" i="196"/>
  <c r="K38" i="196" s="1"/>
  <c r="J17" i="196"/>
  <c r="J38" i="196" s="1"/>
  <c r="I17" i="196"/>
  <c r="I38" i="196" s="1"/>
  <c r="H17" i="196"/>
  <c r="H38" i="196" s="1"/>
  <c r="G17" i="196"/>
  <c r="G38" i="196" s="1"/>
  <c r="G40" i="196" s="1"/>
  <c r="H39" i="196" s="1"/>
  <c r="F17" i="196"/>
  <c r="F38" i="196" s="1"/>
  <c r="F40" i="196" s="1"/>
  <c r="E17" i="196"/>
  <c r="E38" i="196" s="1"/>
  <c r="E40" i="196" s="1"/>
  <c r="D17" i="196"/>
  <c r="D38" i="196" s="1"/>
  <c r="D40" i="196" s="1"/>
  <c r="C17" i="196"/>
  <c r="C38" i="196" s="1"/>
  <c r="C40" i="196" s="1"/>
  <c r="AA17" i="197"/>
  <c r="AA38" i="197" s="1"/>
  <c r="AA40" i="197" s="1"/>
  <c r="Y17" i="197"/>
  <c r="Y38" i="197" s="1"/>
  <c r="Y40" i="197" s="1"/>
  <c r="X17" i="197"/>
  <c r="Z17" i="197" s="1"/>
  <c r="W17" i="197"/>
  <c r="W38" i="197" s="1"/>
  <c r="V17" i="197"/>
  <c r="V38" i="197" s="1"/>
  <c r="U17" i="197"/>
  <c r="U38" i="197" s="1"/>
  <c r="T17" i="197"/>
  <c r="T38" i="197" s="1"/>
  <c r="S17" i="197"/>
  <c r="S38" i="197" s="1"/>
  <c r="R17" i="197"/>
  <c r="R38" i="197" s="1"/>
  <c r="Q17" i="197"/>
  <c r="Q38" i="197" s="1"/>
  <c r="P17" i="197"/>
  <c r="P38" i="197" s="1"/>
  <c r="O17" i="197"/>
  <c r="O38" i="197" s="1"/>
  <c r="N17" i="197"/>
  <c r="N38" i="197" s="1"/>
  <c r="M17" i="197"/>
  <c r="M38" i="197" s="1"/>
  <c r="L17" i="197"/>
  <c r="L38" i="197" s="1"/>
  <c r="K17" i="197"/>
  <c r="K38" i="197" s="1"/>
  <c r="J17" i="197"/>
  <c r="J38" i="197" s="1"/>
  <c r="I17" i="197"/>
  <c r="I38" i="197" s="1"/>
  <c r="H17" i="197"/>
  <c r="H38" i="197" s="1"/>
  <c r="G17" i="197"/>
  <c r="G38" i="197" s="1"/>
  <c r="G40" i="197" s="1"/>
  <c r="H39" i="197" s="1"/>
  <c r="F17" i="197"/>
  <c r="F38" i="197" s="1"/>
  <c r="F40" i="197" s="1"/>
  <c r="E17" i="197"/>
  <c r="E38" i="197" s="1"/>
  <c r="E40" i="197" s="1"/>
  <c r="D17" i="197"/>
  <c r="D38" i="197" s="1"/>
  <c r="D40" i="197" s="1"/>
  <c r="C17" i="197"/>
  <c r="C38" i="197" s="1"/>
  <c r="C40" i="197" s="1"/>
  <c r="AA17" i="198"/>
  <c r="AA38" i="198" s="1"/>
  <c r="AA40" i="198" s="1"/>
  <c r="Y17" i="198"/>
  <c r="Y38" i="198" s="1"/>
  <c r="Y40" i="198" s="1"/>
  <c r="X17" i="198"/>
  <c r="Z17" i="198" s="1"/>
  <c r="W17" i="198"/>
  <c r="W38" i="198" s="1"/>
  <c r="V17" i="198"/>
  <c r="V38" i="198" s="1"/>
  <c r="U17" i="198"/>
  <c r="U38" i="198" s="1"/>
  <c r="T17" i="198"/>
  <c r="T38" i="198" s="1"/>
  <c r="S17" i="198"/>
  <c r="S38" i="198" s="1"/>
  <c r="R17" i="198"/>
  <c r="R38" i="198" s="1"/>
  <c r="Q17" i="198"/>
  <c r="Q38" i="198" s="1"/>
  <c r="P17" i="198"/>
  <c r="P38" i="198" s="1"/>
  <c r="O17" i="198"/>
  <c r="O38" i="198" s="1"/>
  <c r="N17" i="198"/>
  <c r="N38" i="198" s="1"/>
  <c r="M17" i="198"/>
  <c r="M38" i="198" s="1"/>
  <c r="L17" i="198"/>
  <c r="L38" i="198" s="1"/>
  <c r="K17" i="198"/>
  <c r="K38" i="198" s="1"/>
  <c r="J17" i="198"/>
  <c r="J38" i="198" s="1"/>
  <c r="I17" i="198"/>
  <c r="I38" i="198" s="1"/>
  <c r="H17" i="198"/>
  <c r="H38" i="198" s="1"/>
  <c r="G17" i="198"/>
  <c r="G38" i="198" s="1"/>
  <c r="G40" i="198" s="1"/>
  <c r="H39" i="198" s="1"/>
  <c r="F17" i="198"/>
  <c r="F38" i="198" s="1"/>
  <c r="F40" i="198" s="1"/>
  <c r="E17" i="198"/>
  <c r="E38" i="198" s="1"/>
  <c r="E40" i="198" s="1"/>
  <c r="D17" i="198"/>
  <c r="D38" i="198" s="1"/>
  <c r="D40" i="198" s="1"/>
  <c r="C17" i="198"/>
  <c r="C38" i="198" s="1"/>
  <c r="C40" i="198" s="1"/>
  <c r="AA17" i="199"/>
  <c r="AA38" i="199" s="1"/>
  <c r="AA40" i="199" s="1"/>
  <c r="Y17" i="199"/>
  <c r="Y38" i="199" s="1"/>
  <c r="Y40" i="199" s="1"/>
  <c r="X17" i="199"/>
  <c r="Z17" i="199" s="1"/>
  <c r="W17" i="199"/>
  <c r="W38" i="199" s="1"/>
  <c r="V17" i="199"/>
  <c r="V38" i="199" s="1"/>
  <c r="U17" i="199"/>
  <c r="U38" i="199" s="1"/>
  <c r="T17" i="199"/>
  <c r="T38" i="199" s="1"/>
  <c r="S17" i="199"/>
  <c r="S38" i="199" s="1"/>
  <c r="R17" i="199"/>
  <c r="R38" i="199" s="1"/>
  <c r="Q17" i="199"/>
  <c r="Q38" i="199" s="1"/>
  <c r="P17" i="199"/>
  <c r="P38" i="199" s="1"/>
  <c r="O17" i="199"/>
  <c r="O38" i="199" s="1"/>
  <c r="N17" i="199"/>
  <c r="N38" i="199" s="1"/>
  <c r="M17" i="199"/>
  <c r="M38" i="199" s="1"/>
  <c r="L17" i="199"/>
  <c r="L38" i="199" s="1"/>
  <c r="K17" i="199"/>
  <c r="K38" i="199" s="1"/>
  <c r="J17" i="199"/>
  <c r="J38" i="199" s="1"/>
  <c r="I17" i="199"/>
  <c r="I38" i="199" s="1"/>
  <c r="H17" i="199"/>
  <c r="H38" i="199" s="1"/>
  <c r="G17" i="199"/>
  <c r="G38" i="199" s="1"/>
  <c r="G40" i="199" s="1"/>
  <c r="H39" i="199" s="1"/>
  <c r="F17" i="199"/>
  <c r="F38" i="199" s="1"/>
  <c r="F40" i="199" s="1"/>
  <c r="E17" i="199"/>
  <c r="E38" i="199" s="1"/>
  <c r="E40" i="199" s="1"/>
  <c r="D17" i="199"/>
  <c r="D38" i="199" s="1"/>
  <c r="D40" i="199" s="1"/>
  <c r="C17" i="199"/>
  <c r="C38" i="199" s="1"/>
  <c r="C40" i="199" s="1"/>
  <c r="AA17" i="200"/>
  <c r="AA38" i="200" s="1"/>
  <c r="AA40" i="200" s="1"/>
  <c r="Y17" i="200"/>
  <c r="Y38" i="200" s="1"/>
  <c r="Y40" i="200" s="1"/>
  <c r="X17" i="200"/>
  <c r="Z17" i="200" s="1"/>
  <c r="W17" i="200"/>
  <c r="W38" i="200" s="1"/>
  <c r="V17" i="200"/>
  <c r="V38" i="200" s="1"/>
  <c r="U17" i="200"/>
  <c r="U38" i="200" s="1"/>
  <c r="T17" i="200"/>
  <c r="T38" i="200" s="1"/>
  <c r="S17" i="200"/>
  <c r="S38" i="200" s="1"/>
  <c r="R17" i="200"/>
  <c r="R38" i="200" s="1"/>
  <c r="Q17" i="200"/>
  <c r="Q38" i="200" s="1"/>
  <c r="P17" i="200"/>
  <c r="P38" i="200" s="1"/>
  <c r="O17" i="200"/>
  <c r="O38" i="200" s="1"/>
  <c r="N17" i="200"/>
  <c r="N38" i="200" s="1"/>
  <c r="M17" i="200"/>
  <c r="M38" i="200" s="1"/>
  <c r="L17" i="200"/>
  <c r="L38" i="200" s="1"/>
  <c r="K17" i="200"/>
  <c r="K38" i="200" s="1"/>
  <c r="J17" i="200"/>
  <c r="J38" i="200" s="1"/>
  <c r="I17" i="200"/>
  <c r="I38" i="200" s="1"/>
  <c r="H17" i="200"/>
  <c r="H38" i="200" s="1"/>
  <c r="G17" i="200"/>
  <c r="G38" i="200" s="1"/>
  <c r="G40" i="200" s="1"/>
  <c r="H39" i="200" s="1"/>
  <c r="F17" i="200"/>
  <c r="F38" i="200" s="1"/>
  <c r="F40" i="200" s="1"/>
  <c r="E17" i="200"/>
  <c r="E38" i="200" s="1"/>
  <c r="E40" i="200" s="1"/>
  <c r="D17" i="200"/>
  <c r="D38" i="200" s="1"/>
  <c r="D40" i="200" s="1"/>
  <c r="C17" i="200"/>
  <c r="C38" i="200" s="1"/>
  <c r="C40" i="200" s="1"/>
  <c r="AA17" i="201"/>
  <c r="AA38" i="201" s="1"/>
  <c r="AA40" i="201" s="1"/>
  <c r="Y17" i="201"/>
  <c r="Y38" i="201" s="1"/>
  <c r="Y40" i="201" s="1"/>
  <c r="X17" i="201"/>
  <c r="Z17" i="201" s="1"/>
  <c r="W17" i="201"/>
  <c r="W38" i="201" s="1"/>
  <c r="V17" i="201"/>
  <c r="V38" i="201" s="1"/>
  <c r="U17" i="201"/>
  <c r="U38" i="201" s="1"/>
  <c r="T17" i="201"/>
  <c r="T38" i="201" s="1"/>
  <c r="S17" i="201"/>
  <c r="S38" i="201" s="1"/>
  <c r="R17" i="201"/>
  <c r="R38" i="201" s="1"/>
  <c r="Q17" i="201"/>
  <c r="Q38" i="201" s="1"/>
  <c r="P17" i="201"/>
  <c r="P38" i="201" s="1"/>
  <c r="O17" i="201"/>
  <c r="O38" i="201" s="1"/>
  <c r="N17" i="201"/>
  <c r="N38" i="201" s="1"/>
  <c r="M17" i="201"/>
  <c r="M38" i="201" s="1"/>
  <c r="L17" i="201"/>
  <c r="L38" i="201" s="1"/>
  <c r="K17" i="201"/>
  <c r="K38" i="201" s="1"/>
  <c r="J17" i="201"/>
  <c r="J38" i="201" s="1"/>
  <c r="I17" i="201"/>
  <c r="I38" i="201" s="1"/>
  <c r="H17" i="201"/>
  <c r="H38" i="201" s="1"/>
  <c r="G17" i="201"/>
  <c r="G38" i="201" s="1"/>
  <c r="G40" i="201" s="1"/>
  <c r="H39" i="201" s="1"/>
  <c r="F17" i="201"/>
  <c r="F38" i="201" s="1"/>
  <c r="F40" i="201" s="1"/>
  <c r="E17" i="201"/>
  <c r="E38" i="201" s="1"/>
  <c r="E40" i="201" s="1"/>
  <c r="D17" i="201"/>
  <c r="D38" i="201" s="1"/>
  <c r="D40" i="201" s="1"/>
  <c r="C17" i="201"/>
  <c r="C38" i="201" s="1"/>
  <c r="C40" i="201" s="1"/>
  <c r="AA17" i="202"/>
  <c r="AA38" i="202" s="1"/>
  <c r="AA40" i="202" s="1"/>
  <c r="Y17" i="202"/>
  <c r="Y38" i="202" s="1"/>
  <c r="Y40" i="202" s="1"/>
  <c r="X17" i="202"/>
  <c r="Z17" i="202" s="1"/>
  <c r="W17" i="202"/>
  <c r="W38" i="202" s="1"/>
  <c r="V17" i="202"/>
  <c r="V38" i="202" s="1"/>
  <c r="U17" i="202"/>
  <c r="U38" i="202" s="1"/>
  <c r="T17" i="202"/>
  <c r="T38" i="202" s="1"/>
  <c r="S17" i="202"/>
  <c r="S38" i="202" s="1"/>
  <c r="R17" i="202"/>
  <c r="R38" i="202" s="1"/>
  <c r="Q17" i="202"/>
  <c r="Q38" i="202" s="1"/>
  <c r="P17" i="202"/>
  <c r="P38" i="202" s="1"/>
  <c r="O17" i="202"/>
  <c r="O38" i="202" s="1"/>
  <c r="N17" i="202"/>
  <c r="N38" i="202" s="1"/>
  <c r="M17" i="202"/>
  <c r="M38" i="202" s="1"/>
  <c r="L17" i="202"/>
  <c r="L38" i="202" s="1"/>
  <c r="K17" i="202"/>
  <c r="K38" i="202" s="1"/>
  <c r="J17" i="202"/>
  <c r="J38" i="202" s="1"/>
  <c r="I17" i="202"/>
  <c r="I38" i="202" s="1"/>
  <c r="H17" i="202"/>
  <c r="H38" i="202" s="1"/>
  <c r="G17" i="202"/>
  <c r="G38" i="202" s="1"/>
  <c r="G40" i="202" s="1"/>
  <c r="H39" i="202" s="1"/>
  <c r="F17" i="202"/>
  <c r="F38" i="202" s="1"/>
  <c r="F40" i="202" s="1"/>
  <c r="E17" i="202"/>
  <c r="E38" i="202" s="1"/>
  <c r="E40" i="202" s="1"/>
  <c r="D17" i="202"/>
  <c r="D38" i="202" s="1"/>
  <c r="D40" i="202" s="1"/>
  <c r="C17" i="202"/>
  <c r="C38" i="202" s="1"/>
  <c r="C40" i="202" s="1"/>
  <c r="AA17" i="203"/>
  <c r="AA38" i="203" s="1"/>
  <c r="AA40" i="203" s="1"/>
  <c r="Y17" i="203"/>
  <c r="Y38" i="203" s="1"/>
  <c r="Y40" i="203" s="1"/>
  <c r="X17" i="203"/>
  <c r="Z17" i="203" s="1"/>
  <c r="W17" i="203"/>
  <c r="W38" i="203" s="1"/>
  <c r="V17" i="203"/>
  <c r="V38" i="203" s="1"/>
  <c r="U17" i="203"/>
  <c r="U38" i="203" s="1"/>
  <c r="T17" i="203"/>
  <c r="T38" i="203" s="1"/>
  <c r="S17" i="203"/>
  <c r="S38" i="203" s="1"/>
  <c r="R17" i="203"/>
  <c r="R38" i="203" s="1"/>
  <c r="Q17" i="203"/>
  <c r="Q38" i="203" s="1"/>
  <c r="P17" i="203"/>
  <c r="P38" i="203" s="1"/>
  <c r="O17" i="203"/>
  <c r="O38" i="203" s="1"/>
  <c r="N17" i="203"/>
  <c r="N38" i="203" s="1"/>
  <c r="M17" i="203"/>
  <c r="M38" i="203" s="1"/>
  <c r="L17" i="203"/>
  <c r="L38" i="203" s="1"/>
  <c r="K17" i="203"/>
  <c r="K38" i="203" s="1"/>
  <c r="J17" i="203"/>
  <c r="J38" i="203" s="1"/>
  <c r="I17" i="203"/>
  <c r="I38" i="203" s="1"/>
  <c r="H17" i="203"/>
  <c r="H38" i="203" s="1"/>
  <c r="G17" i="203"/>
  <c r="G38" i="203" s="1"/>
  <c r="G40" i="203" s="1"/>
  <c r="H39" i="203" s="1"/>
  <c r="F17" i="203"/>
  <c r="F38" i="203" s="1"/>
  <c r="F40" i="203" s="1"/>
  <c r="E17" i="203"/>
  <c r="E38" i="203" s="1"/>
  <c r="E40" i="203" s="1"/>
  <c r="D17" i="203"/>
  <c r="D38" i="203" s="1"/>
  <c r="D40" i="203" s="1"/>
  <c r="C17" i="203"/>
  <c r="C38" i="203" s="1"/>
  <c r="C40" i="203" s="1"/>
  <c r="AA17" i="204"/>
  <c r="AA38" i="204" s="1"/>
  <c r="AA40" i="204" s="1"/>
  <c r="Y17" i="204"/>
  <c r="Y38" i="204" s="1"/>
  <c r="Y40" i="204" s="1"/>
  <c r="X17" i="204"/>
  <c r="Z17" i="204" s="1"/>
  <c r="W17" i="204"/>
  <c r="W38" i="204" s="1"/>
  <c r="V17" i="204"/>
  <c r="V38" i="204" s="1"/>
  <c r="U17" i="204"/>
  <c r="U38" i="204" s="1"/>
  <c r="T17" i="204"/>
  <c r="T38" i="204" s="1"/>
  <c r="S17" i="204"/>
  <c r="S38" i="204" s="1"/>
  <c r="R17" i="204"/>
  <c r="R38" i="204" s="1"/>
  <c r="Q17" i="204"/>
  <c r="Q38" i="204" s="1"/>
  <c r="P17" i="204"/>
  <c r="P38" i="204" s="1"/>
  <c r="O17" i="204"/>
  <c r="O38" i="204" s="1"/>
  <c r="N17" i="204"/>
  <c r="N38" i="204" s="1"/>
  <c r="M17" i="204"/>
  <c r="M38" i="204" s="1"/>
  <c r="L17" i="204"/>
  <c r="L38" i="204" s="1"/>
  <c r="K17" i="204"/>
  <c r="K38" i="204" s="1"/>
  <c r="J17" i="204"/>
  <c r="J38" i="204" s="1"/>
  <c r="I17" i="204"/>
  <c r="I38" i="204" s="1"/>
  <c r="H17" i="204"/>
  <c r="H38" i="204" s="1"/>
  <c r="G17" i="204"/>
  <c r="G38" i="204" s="1"/>
  <c r="G40" i="204" s="1"/>
  <c r="H39" i="204" s="1"/>
  <c r="F17" i="204"/>
  <c r="F38" i="204" s="1"/>
  <c r="F40" i="204" s="1"/>
  <c r="E17" i="204"/>
  <c r="E38" i="204" s="1"/>
  <c r="E40" i="204" s="1"/>
  <c r="D17" i="204"/>
  <c r="D38" i="204" s="1"/>
  <c r="D40" i="204" s="1"/>
  <c r="C17" i="204"/>
  <c r="C38" i="204" s="1"/>
  <c r="C40" i="204" s="1"/>
  <c r="AA17" i="205"/>
  <c r="AA38" i="205" s="1"/>
  <c r="AA40" i="205" s="1"/>
  <c r="Y17" i="205"/>
  <c r="Y38" i="205" s="1"/>
  <c r="Y40" i="205" s="1"/>
  <c r="X17" i="205"/>
  <c r="Z17" i="205" s="1"/>
  <c r="W17" i="205"/>
  <c r="W38" i="205" s="1"/>
  <c r="V17" i="205"/>
  <c r="V38" i="205" s="1"/>
  <c r="U17" i="205"/>
  <c r="U38" i="205" s="1"/>
  <c r="T17" i="205"/>
  <c r="T38" i="205" s="1"/>
  <c r="S17" i="205"/>
  <c r="S38" i="205" s="1"/>
  <c r="R17" i="205"/>
  <c r="R38" i="205" s="1"/>
  <c r="Q17" i="205"/>
  <c r="Q38" i="205" s="1"/>
  <c r="P17" i="205"/>
  <c r="P38" i="205" s="1"/>
  <c r="O17" i="205"/>
  <c r="O38" i="205" s="1"/>
  <c r="N17" i="205"/>
  <c r="N38" i="205" s="1"/>
  <c r="M17" i="205"/>
  <c r="M38" i="205" s="1"/>
  <c r="L17" i="205"/>
  <c r="L38" i="205" s="1"/>
  <c r="K17" i="205"/>
  <c r="K38" i="205" s="1"/>
  <c r="J17" i="205"/>
  <c r="J38" i="205" s="1"/>
  <c r="I17" i="205"/>
  <c r="I38" i="205" s="1"/>
  <c r="H17" i="205"/>
  <c r="H38" i="205" s="1"/>
  <c r="G17" i="205"/>
  <c r="G38" i="205" s="1"/>
  <c r="G40" i="205" s="1"/>
  <c r="H39" i="205" s="1"/>
  <c r="F17" i="205"/>
  <c r="F38" i="205" s="1"/>
  <c r="F40" i="205" s="1"/>
  <c r="E17" i="205"/>
  <c r="E38" i="205" s="1"/>
  <c r="E40" i="205" s="1"/>
  <c r="D17" i="205"/>
  <c r="D38" i="205" s="1"/>
  <c r="D40" i="205" s="1"/>
  <c r="C17" i="205"/>
  <c r="C38" i="205" s="1"/>
  <c r="C40" i="205" s="1"/>
  <c r="AA17" i="206"/>
  <c r="AA38" i="206" s="1"/>
  <c r="AA40" i="206" s="1"/>
  <c r="Y17" i="206"/>
  <c r="Y38" i="206" s="1"/>
  <c r="Y40" i="206" s="1"/>
  <c r="X17" i="206"/>
  <c r="X38" i="206" s="1"/>
  <c r="W17" i="206"/>
  <c r="W38" i="206" s="1"/>
  <c r="V17" i="206"/>
  <c r="V38" i="206" s="1"/>
  <c r="U17" i="206"/>
  <c r="U38" i="206" s="1"/>
  <c r="T17" i="206"/>
  <c r="T38" i="206" s="1"/>
  <c r="S17" i="206"/>
  <c r="S38" i="206" s="1"/>
  <c r="R17" i="206"/>
  <c r="R38" i="206" s="1"/>
  <c r="Q17" i="206"/>
  <c r="Q38" i="206" s="1"/>
  <c r="P17" i="206"/>
  <c r="P38" i="206" s="1"/>
  <c r="O17" i="206"/>
  <c r="O38" i="206" s="1"/>
  <c r="N17" i="206"/>
  <c r="N38" i="206" s="1"/>
  <c r="M17" i="206"/>
  <c r="M38" i="206" s="1"/>
  <c r="L17" i="206"/>
  <c r="L38" i="206" s="1"/>
  <c r="K17" i="206"/>
  <c r="K38" i="206" s="1"/>
  <c r="J17" i="206"/>
  <c r="J38" i="206" s="1"/>
  <c r="I17" i="206"/>
  <c r="I38" i="206" s="1"/>
  <c r="H17" i="206"/>
  <c r="H38" i="206" s="1"/>
  <c r="G17" i="206"/>
  <c r="G38" i="206" s="1"/>
  <c r="G40" i="206" s="1"/>
  <c r="H39" i="206" s="1"/>
  <c r="F17" i="206"/>
  <c r="F38" i="206" s="1"/>
  <c r="F40" i="206" s="1"/>
  <c r="E17" i="206"/>
  <c r="E38" i="206" s="1"/>
  <c r="E40" i="206" s="1"/>
  <c r="D17" i="206"/>
  <c r="D38" i="206" s="1"/>
  <c r="D40" i="206" s="1"/>
  <c r="C17" i="206"/>
  <c r="C38" i="206" s="1"/>
  <c r="C40" i="206" s="1"/>
  <c r="AA17" i="207"/>
  <c r="AA38" i="207" s="1"/>
  <c r="AA40" i="207" s="1"/>
  <c r="Y17" i="207"/>
  <c r="Y38" i="207" s="1"/>
  <c r="Y40" i="207" s="1"/>
  <c r="X17" i="207"/>
  <c r="Z17" i="207" s="1"/>
  <c r="W17" i="207"/>
  <c r="W38" i="207" s="1"/>
  <c r="V17" i="207"/>
  <c r="V38" i="207" s="1"/>
  <c r="U17" i="207"/>
  <c r="U38" i="207" s="1"/>
  <c r="T17" i="207"/>
  <c r="T38" i="207" s="1"/>
  <c r="S17" i="207"/>
  <c r="S38" i="207" s="1"/>
  <c r="R17" i="207"/>
  <c r="R38" i="207" s="1"/>
  <c r="Q17" i="207"/>
  <c r="Q38" i="207" s="1"/>
  <c r="P17" i="207"/>
  <c r="P38" i="207" s="1"/>
  <c r="O17" i="207"/>
  <c r="O38" i="207" s="1"/>
  <c r="N17" i="207"/>
  <c r="N38" i="207" s="1"/>
  <c r="M17" i="207"/>
  <c r="M38" i="207" s="1"/>
  <c r="L17" i="207"/>
  <c r="L38" i="207" s="1"/>
  <c r="K17" i="207"/>
  <c r="K38" i="207" s="1"/>
  <c r="J17" i="207"/>
  <c r="J38" i="207" s="1"/>
  <c r="I17" i="207"/>
  <c r="I38" i="207" s="1"/>
  <c r="H17" i="207"/>
  <c r="H38" i="207" s="1"/>
  <c r="G17" i="207"/>
  <c r="G38" i="207" s="1"/>
  <c r="G40" i="207" s="1"/>
  <c r="H39" i="207" s="1"/>
  <c r="F17" i="207"/>
  <c r="F38" i="207" s="1"/>
  <c r="F40" i="207" s="1"/>
  <c r="E17" i="207"/>
  <c r="E38" i="207" s="1"/>
  <c r="E40" i="207" s="1"/>
  <c r="D17" i="207"/>
  <c r="D38" i="207" s="1"/>
  <c r="D40" i="207" s="1"/>
  <c r="C17" i="207"/>
  <c r="C38" i="207" s="1"/>
  <c r="C40" i="207" s="1"/>
  <c r="AA17" i="208"/>
  <c r="AA38" i="208" s="1"/>
  <c r="AA40" i="208" s="1"/>
  <c r="Y17" i="208"/>
  <c r="Y38" i="208" s="1"/>
  <c r="Y40" i="208" s="1"/>
  <c r="X17" i="208"/>
  <c r="Z17" i="208" s="1"/>
  <c r="W17" i="208"/>
  <c r="W38" i="208" s="1"/>
  <c r="V17" i="208"/>
  <c r="V38" i="208" s="1"/>
  <c r="U17" i="208"/>
  <c r="U38" i="208" s="1"/>
  <c r="T17" i="208"/>
  <c r="T38" i="208" s="1"/>
  <c r="S17" i="208"/>
  <c r="S38" i="208" s="1"/>
  <c r="R17" i="208"/>
  <c r="R38" i="208" s="1"/>
  <c r="Q17" i="208"/>
  <c r="Q38" i="208" s="1"/>
  <c r="P17" i="208"/>
  <c r="P38" i="208" s="1"/>
  <c r="O17" i="208"/>
  <c r="O38" i="208" s="1"/>
  <c r="N17" i="208"/>
  <c r="N38" i="208" s="1"/>
  <c r="M17" i="208"/>
  <c r="M38" i="208" s="1"/>
  <c r="L17" i="208"/>
  <c r="L38" i="208" s="1"/>
  <c r="K17" i="208"/>
  <c r="K38" i="208" s="1"/>
  <c r="J17" i="208"/>
  <c r="J38" i="208" s="1"/>
  <c r="I17" i="208"/>
  <c r="I38" i="208" s="1"/>
  <c r="H17" i="208"/>
  <c r="H38" i="208" s="1"/>
  <c r="G17" i="208"/>
  <c r="G38" i="208" s="1"/>
  <c r="G40" i="208" s="1"/>
  <c r="H39" i="208" s="1"/>
  <c r="F17" i="208"/>
  <c r="F38" i="208" s="1"/>
  <c r="F40" i="208" s="1"/>
  <c r="E17" i="208"/>
  <c r="E38" i="208" s="1"/>
  <c r="E40" i="208" s="1"/>
  <c r="D17" i="208"/>
  <c r="D38" i="208" s="1"/>
  <c r="D40" i="208" s="1"/>
  <c r="C17" i="208"/>
  <c r="C38" i="208" s="1"/>
  <c r="C40" i="208" s="1"/>
  <c r="AA17" i="209"/>
  <c r="AA38" i="209" s="1"/>
  <c r="AA40" i="209" s="1"/>
  <c r="Y17" i="209"/>
  <c r="Y38" i="209" s="1"/>
  <c r="Y40" i="209" s="1"/>
  <c r="X17" i="209"/>
  <c r="Z17" i="209" s="1"/>
  <c r="W17" i="209"/>
  <c r="W38" i="209" s="1"/>
  <c r="V17" i="209"/>
  <c r="V38" i="209" s="1"/>
  <c r="U17" i="209"/>
  <c r="U38" i="209" s="1"/>
  <c r="T17" i="209"/>
  <c r="T38" i="209" s="1"/>
  <c r="S17" i="209"/>
  <c r="S38" i="209" s="1"/>
  <c r="R17" i="209"/>
  <c r="R38" i="209" s="1"/>
  <c r="Q17" i="209"/>
  <c r="Q38" i="209" s="1"/>
  <c r="P17" i="209"/>
  <c r="P38" i="209" s="1"/>
  <c r="O17" i="209"/>
  <c r="O38" i="209" s="1"/>
  <c r="N17" i="209"/>
  <c r="N38" i="209" s="1"/>
  <c r="M17" i="209"/>
  <c r="M38" i="209" s="1"/>
  <c r="L17" i="209"/>
  <c r="L38" i="209" s="1"/>
  <c r="K17" i="209"/>
  <c r="K38" i="209" s="1"/>
  <c r="J17" i="209"/>
  <c r="J38" i="209" s="1"/>
  <c r="I17" i="209"/>
  <c r="I38" i="209" s="1"/>
  <c r="H17" i="209"/>
  <c r="H38" i="209" s="1"/>
  <c r="G17" i="209"/>
  <c r="G38" i="209" s="1"/>
  <c r="G40" i="209" s="1"/>
  <c r="H39" i="209" s="1"/>
  <c r="F17" i="209"/>
  <c r="F38" i="209" s="1"/>
  <c r="F40" i="209" s="1"/>
  <c r="E17" i="209"/>
  <c r="E38" i="209" s="1"/>
  <c r="E40" i="209" s="1"/>
  <c r="D17" i="209"/>
  <c r="D38" i="209" s="1"/>
  <c r="D40" i="209" s="1"/>
  <c r="C17" i="209"/>
  <c r="C38" i="209" s="1"/>
  <c r="C40" i="209" s="1"/>
  <c r="AA17" i="210"/>
  <c r="AA38" i="210" s="1"/>
  <c r="AA40" i="210" s="1"/>
  <c r="Y17" i="210"/>
  <c r="Y38" i="210" s="1"/>
  <c r="Y40" i="210" s="1"/>
  <c r="X17" i="210"/>
  <c r="Z17" i="210" s="1"/>
  <c r="W17" i="210"/>
  <c r="W38" i="210" s="1"/>
  <c r="V17" i="210"/>
  <c r="V38" i="210" s="1"/>
  <c r="U17" i="210"/>
  <c r="U38" i="210" s="1"/>
  <c r="T17" i="210"/>
  <c r="T38" i="210" s="1"/>
  <c r="S17" i="210"/>
  <c r="S38" i="210" s="1"/>
  <c r="R17" i="210"/>
  <c r="R38" i="210" s="1"/>
  <c r="Q17" i="210"/>
  <c r="Q38" i="210" s="1"/>
  <c r="P17" i="210"/>
  <c r="P38" i="210" s="1"/>
  <c r="O17" i="210"/>
  <c r="O38" i="210" s="1"/>
  <c r="N17" i="210"/>
  <c r="N38" i="210" s="1"/>
  <c r="M17" i="210"/>
  <c r="M38" i="210" s="1"/>
  <c r="L17" i="210"/>
  <c r="L38" i="210" s="1"/>
  <c r="K17" i="210"/>
  <c r="K38" i="210" s="1"/>
  <c r="J17" i="210"/>
  <c r="J38" i="210" s="1"/>
  <c r="I17" i="210"/>
  <c r="I38" i="210" s="1"/>
  <c r="H17" i="210"/>
  <c r="H38" i="210" s="1"/>
  <c r="G17" i="210"/>
  <c r="G38" i="210" s="1"/>
  <c r="G40" i="210" s="1"/>
  <c r="H39" i="210" s="1"/>
  <c r="F17" i="210"/>
  <c r="F38" i="210" s="1"/>
  <c r="F40" i="210" s="1"/>
  <c r="E17" i="210"/>
  <c r="E38" i="210" s="1"/>
  <c r="E40" i="210" s="1"/>
  <c r="D17" i="210"/>
  <c r="D38" i="210" s="1"/>
  <c r="D40" i="210" s="1"/>
  <c r="C17" i="210"/>
  <c r="C38" i="210" s="1"/>
  <c r="C40" i="210" s="1"/>
  <c r="AA17" i="211"/>
  <c r="AA38" i="211" s="1"/>
  <c r="AA40" i="211" s="1"/>
  <c r="Y17" i="211"/>
  <c r="Y38" i="211" s="1"/>
  <c r="Y40" i="211" s="1"/>
  <c r="X17" i="211"/>
  <c r="Z17" i="211" s="1"/>
  <c r="W17" i="211"/>
  <c r="W38" i="211" s="1"/>
  <c r="V17" i="211"/>
  <c r="V38" i="211" s="1"/>
  <c r="U17" i="211"/>
  <c r="U38" i="211" s="1"/>
  <c r="T17" i="211"/>
  <c r="T38" i="211" s="1"/>
  <c r="S17" i="211"/>
  <c r="S38" i="211" s="1"/>
  <c r="R17" i="211"/>
  <c r="R38" i="211" s="1"/>
  <c r="Q17" i="211"/>
  <c r="Q38" i="211" s="1"/>
  <c r="P17" i="211"/>
  <c r="P38" i="211" s="1"/>
  <c r="O17" i="211"/>
  <c r="O38" i="211" s="1"/>
  <c r="N17" i="211"/>
  <c r="N38" i="211" s="1"/>
  <c r="M17" i="211"/>
  <c r="M38" i="211" s="1"/>
  <c r="L17" i="211"/>
  <c r="L38" i="211" s="1"/>
  <c r="K17" i="211"/>
  <c r="K38" i="211" s="1"/>
  <c r="J17" i="211"/>
  <c r="J38" i="211" s="1"/>
  <c r="I17" i="211"/>
  <c r="I38" i="211" s="1"/>
  <c r="H17" i="211"/>
  <c r="H38" i="211" s="1"/>
  <c r="G17" i="211"/>
  <c r="G38" i="211" s="1"/>
  <c r="G40" i="211" s="1"/>
  <c r="H39" i="211" s="1"/>
  <c r="F17" i="211"/>
  <c r="F38" i="211" s="1"/>
  <c r="F40" i="211" s="1"/>
  <c r="E17" i="211"/>
  <c r="E38" i="211" s="1"/>
  <c r="E40" i="211" s="1"/>
  <c r="D17" i="211"/>
  <c r="D38" i="211" s="1"/>
  <c r="D40" i="211" s="1"/>
  <c r="C17" i="211"/>
  <c r="C38" i="211" s="1"/>
  <c r="C40" i="211" s="1"/>
  <c r="AA17" i="212"/>
  <c r="AA38" i="212" s="1"/>
  <c r="AA40" i="212" s="1"/>
  <c r="Y17" i="212"/>
  <c r="Y38" i="212" s="1"/>
  <c r="Y40" i="212" s="1"/>
  <c r="X17" i="212"/>
  <c r="Z17" i="212" s="1"/>
  <c r="W17" i="212"/>
  <c r="W38" i="212" s="1"/>
  <c r="V17" i="212"/>
  <c r="V38" i="212" s="1"/>
  <c r="U17" i="212"/>
  <c r="U38" i="212" s="1"/>
  <c r="T17" i="212"/>
  <c r="T38" i="212" s="1"/>
  <c r="S17" i="212"/>
  <c r="S38" i="212" s="1"/>
  <c r="R17" i="212"/>
  <c r="R38" i="212" s="1"/>
  <c r="Q17" i="212"/>
  <c r="Q38" i="212" s="1"/>
  <c r="P17" i="212"/>
  <c r="P38" i="212" s="1"/>
  <c r="O17" i="212"/>
  <c r="O38" i="212" s="1"/>
  <c r="N17" i="212"/>
  <c r="N38" i="212" s="1"/>
  <c r="M17" i="212"/>
  <c r="M38" i="212" s="1"/>
  <c r="L17" i="212"/>
  <c r="L38" i="212" s="1"/>
  <c r="K17" i="212"/>
  <c r="K38" i="212" s="1"/>
  <c r="J17" i="212"/>
  <c r="J38" i="212" s="1"/>
  <c r="I17" i="212"/>
  <c r="I38" i="212" s="1"/>
  <c r="H17" i="212"/>
  <c r="H38" i="212" s="1"/>
  <c r="G17" i="212"/>
  <c r="G38" i="212" s="1"/>
  <c r="G40" i="212" s="1"/>
  <c r="H39" i="212" s="1"/>
  <c r="F17" i="212"/>
  <c r="F38" i="212" s="1"/>
  <c r="F40" i="212" s="1"/>
  <c r="E17" i="212"/>
  <c r="E38" i="212" s="1"/>
  <c r="E40" i="212" s="1"/>
  <c r="D17" i="212"/>
  <c r="D38" i="212" s="1"/>
  <c r="D40" i="212" s="1"/>
  <c r="C17" i="212"/>
  <c r="C38" i="212" s="1"/>
  <c r="C40" i="212" s="1"/>
  <c r="AA17" i="213"/>
  <c r="AA38" i="213" s="1"/>
  <c r="AA40" i="213" s="1"/>
  <c r="Y17" i="213"/>
  <c r="Y38" i="213" s="1"/>
  <c r="Y40" i="213" s="1"/>
  <c r="X17" i="213"/>
  <c r="Z17" i="213" s="1"/>
  <c r="W17" i="213"/>
  <c r="W38" i="213" s="1"/>
  <c r="V17" i="213"/>
  <c r="V38" i="213" s="1"/>
  <c r="U17" i="213"/>
  <c r="U38" i="213" s="1"/>
  <c r="T17" i="213"/>
  <c r="T38" i="213" s="1"/>
  <c r="S17" i="213"/>
  <c r="S38" i="213" s="1"/>
  <c r="R17" i="213"/>
  <c r="R38" i="213" s="1"/>
  <c r="Q17" i="213"/>
  <c r="Q38" i="213" s="1"/>
  <c r="P17" i="213"/>
  <c r="P38" i="213" s="1"/>
  <c r="O17" i="213"/>
  <c r="O38" i="213" s="1"/>
  <c r="N17" i="213"/>
  <c r="N38" i="213" s="1"/>
  <c r="M17" i="213"/>
  <c r="M38" i="213" s="1"/>
  <c r="L17" i="213"/>
  <c r="L38" i="213" s="1"/>
  <c r="K17" i="213"/>
  <c r="K38" i="213" s="1"/>
  <c r="J17" i="213"/>
  <c r="J38" i="213" s="1"/>
  <c r="I17" i="213"/>
  <c r="I38" i="213" s="1"/>
  <c r="H17" i="213"/>
  <c r="H38" i="213" s="1"/>
  <c r="G17" i="213"/>
  <c r="G38" i="213" s="1"/>
  <c r="G40" i="213" s="1"/>
  <c r="H39" i="213" s="1"/>
  <c r="F17" i="213"/>
  <c r="F38" i="213" s="1"/>
  <c r="F40" i="213" s="1"/>
  <c r="E17" i="213"/>
  <c r="E38" i="213" s="1"/>
  <c r="E40" i="213" s="1"/>
  <c r="D17" i="213"/>
  <c r="D38" i="213" s="1"/>
  <c r="D40" i="213" s="1"/>
  <c r="C17" i="213"/>
  <c r="C38" i="213" s="1"/>
  <c r="C40" i="213" s="1"/>
  <c r="AA17" i="214"/>
  <c r="AA38" i="214" s="1"/>
  <c r="AA40" i="214" s="1"/>
  <c r="Y17" i="214"/>
  <c r="Y38" i="214" s="1"/>
  <c r="Y40" i="214" s="1"/>
  <c r="X17" i="214"/>
  <c r="X38" i="214" s="1"/>
  <c r="W17" i="214"/>
  <c r="W38" i="214" s="1"/>
  <c r="V17" i="214"/>
  <c r="V38" i="214" s="1"/>
  <c r="U17" i="214"/>
  <c r="U38" i="214" s="1"/>
  <c r="T17" i="214"/>
  <c r="T38" i="214" s="1"/>
  <c r="S17" i="214"/>
  <c r="S38" i="214" s="1"/>
  <c r="R17" i="214"/>
  <c r="R38" i="214" s="1"/>
  <c r="Q17" i="214"/>
  <c r="Q38" i="214" s="1"/>
  <c r="P17" i="214"/>
  <c r="P38" i="214" s="1"/>
  <c r="O17" i="214"/>
  <c r="O38" i="214" s="1"/>
  <c r="N17" i="214"/>
  <c r="N38" i="214" s="1"/>
  <c r="M17" i="214"/>
  <c r="M38" i="214" s="1"/>
  <c r="L17" i="214"/>
  <c r="L38" i="214" s="1"/>
  <c r="K17" i="214"/>
  <c r="K38" i="214" s="1"/>
  <c r="J17" i="214"/>
  <c r="J38" i="214" s="1"/>
  <c r="I17" i="214"/>
  <c r="I38" i="214" s="1"/>
  <c r="H17" i="214"/>
  <c r="H38" i="214" s="1"/>
  <c r="G17" i="214"/>
  <c r="G38" i="214" s="1"/>
  <c r="G40" i="214" s="1"/>
  <c r="H39" i="214" s="1"/>
  <c r="F17" i="214"/>
  <c r="F38" i="214" s="1"/>
  <c r="F40" i="214" s="1"/>
  <c r="E17" i="214"/>
  <c r="E38" i="214" s="1"/>
  <c r="E40" i="214" s="1"/>
  <c r="D17" i="214"/>
  <c r="D38" i="214" s="1"/>
  <c r="D40" i="214" s="1"/>
  <c r="C17" i="214"/>
  <c r="C38" i="214" s="1"/>
  <c r="C40" i="214" s="1"/>
  <c r="AA17" i="215"/>
  <c r="AA38" i="215" s="1"/>
  <c r="AA40" i="215" s="1"/>
  <c r="Y17" i="215"/>
  <c r="Y38" i="215" s="1"/>
  <c r="Y40" i="215" s="1"/>
  <c r="X17" i="215"/>
  <c r="Z17" i="215" s="1"/>
  <c r="W17" i="215"/>
  <c r="W38" i="215" s="1"/>
  <c r="V17" i="215"/>
  <c r="V38" i="215" s="1"/>
  <c r="U17" i="215"/>
  <c r="U38" i="215" s="1"/>
  <c r="T17" i="215"/>
  <c r="T38" i="215" s="1"/>
  <c r="S17" i="215"/>
  <c r="S38" i="215" s="1"/>
  <c r="R17" i="215"/>
  <c r="R38" i="215" s="1"/>
  <c r="Q17" i="215"/>
  <c r="Q38" i="215" s="1"/>
  <c r="P17" i="215"/>
  <c r="P38" i="215" s="1"/>
  <c r="O17" i="215"/>
  <c r="O38" i="215" s="1"/>
  <c r="N17" i="215"/>
  <c r="N38" i="215" s="1"/>
  <c r="M17" i="215"/>
  <c r="M38" i="215" s="1"/>
  <c r="L17" i="215"/>
  <c r="L38" i="215" s="1"/>
  <c r="K17" i="215"/>
  <c r="K38" i="215" s="1"/>
  <c r="J17" i="215"/>
  <c r="J38" i="215" s="1"/>
  <c r="I17" i="215"/>
  <c r="I38" i="215" s="1"/>
  <c r="H17" i="215"/>
  <c r="H38" i="215" s="1"/>
  <c r="G17" i="215"/>
  <c r="G38" i="215" s="1"/>
  <c r="G40" i="215" s="1"/>
  <c r="H39" i="215" s="1"/>
  <c r="F17" i="215"/>
  <c r="F38" i="215" s="1"/>
  <c r="F40" i="215" s="1"/>
  <c r="E17" i="215"/>
  <c r="E38" i="215" s="1"/>
  <c r="E40" i="215" s="1"/>
  <c r="D17" i="215"/>
  <c r="D38" i="215" s="1"/>
  <c r="D40" i="215" s="1"/>
  <c r="C17" i="215"/>
  <c r="C38" i="215" s="1"/>
  <c r="C40" i="215" s="1"/>
  <c r="AA17" i="216"/>
  <c r="AA38" i="216" s="1"/>
  <c r="AA40" i="216" s="1"/>
  <c r="Y17" i="216"/>
  <c r="Y38" i="216" s="1"/>
  <c r="Y40" i="216" s="1"/>
  <c r="X17" i="216"/>
  <c r="X38" i="216" s="1"/>
  <c r="W17" i="216"/>
  <c r="W38" i="216" s="1"/>
  <c r="V17" i="216"/>
  <c r="V38" i="216" s="1"/>
  <c r="U17" i="216"/>
  <c r="U38" i="216" s="1"/>
  <c r="T17" i="216"/>
  <c r="T38" i="216" s="1"/>
  <c r="S17" i="216"/>
  <c r="S38" i="216" s="1"/>
  <c r="R17" i="216"/>
  <c r="R38" i="216" s="1"/>
  <c r="Q17" i="216"/>
  <c r="Q38" i="216" s="1"/>
  <c r="P17" i="216"/>
  <c r="P38" i="216" s="1"/>
  <c r="O17" i="216"/>
  <c r="O38" i="216" s="1"/>
  <c r="N17" i="216"/>
  <c r="N38" i="216" s="1"/>
  <c r="M17" i="216"/>
  <c r="M38" i="216" s="1"/>
  <c r="L17" i="216"/>
  <c r="L38" i="216" s="1"/>
  <c r="K17" i="216"/>
  <c r="K38" i="216" s="1"/>
  <c r="J17" i="216"/>
  <c r="J38" i="216" s="1"/>
  <c r="I17" i="216"/>
  <c r="I38" i="216" s="1"/>
  <c r="H17" i="216"/>
  <c r="H38" i="216" s="1"/>
  <c r="G17" i="216"/>
  <c r="G38" i="216" s="1"/>
  <c r="G40" i="216" s="1"/>
  <c r="H39" i="216" s="1"/>
  <c r="F17" i="216"/>
  <c r="F38" i="216" s="1"/>
  <c r="F40" i="216" s="1"/>
  <c r="E17" i="216"/>
  <c r="E38" i="216" s="1"/>
  <c r="E40" i="216" s="1"/>
  <c r="D17" i="216"/>
  <c r="D38" i="216" s="1"/>
  <c r="D40" i="216" s="1"/>
  <c r="C17" i="216"/>
  <c r="C38" i="216" s="1"/>
  <c r="C40" i="216" s="1"/>
  <c r="AA17" i="217"/>
  <c r="AA38" i="217" s="1"/>
  <c r="AA40" i="217" s="1"/>
  <c r="Y17" i="217"/>
  <c r="Y38" i="217" s="1"/>
  <c r="Y40" i="217" s="1"/>
  <c r="X17" i="217"/>
  <c r="Z17" i="217" s="1"/>
  <c r="W17" i="217"/>
  <c r="W38" i="217" s="1"/>
  <c r="V17" i="217"/>
  <c r="V38" i="217" s="1"/>
  <c r="U17" i="217"/>
  <c r="U38" i="217" s="1"/>
  <c r="T17" i="217"/>
  <c r="T38" i="217" s="1"/>
  <c r="S17" i="217"/>
  <c r="S38" i="217" s="1"/>
  <c r="R17" i="217"/>
  <c r="R38" i="217" s="1"/>
  <c r="Q17" i="217"/>
  <c r="Q38" i="217" s="1"/>
  <c r="P17" i="217"/>
  <c r="P38" i="217" s="1"/>
  <c r="O17" i="217"/>
  <c r="O38" i="217" s="1"/>
  <c r="N17" i="217"/>
  <c r="N38" i="217" s="1"/>
  <c r="M17" i="217"/>
  <c r="M38" i="217" s="1"/>
  <c r="L17" i="217"/>
  <c r="L38" i="217" s="1"/>
  <c r="K17" i="217"/>
  <c r="K38" i="217" s="1"/>
  <c r="J17" i="217"/>
  <c r="J38" i="217" s="1"/>
  <c r="I17" i="217"/>
  <c r="I38" i="217" s="1"/>
  <c r="H17" i="217"/>
  <c r="H38" i="217" s="1"/>
  <c r="G17" i="217"/>
  <c r="G38" i="217" s="1"/>
  <c r="G40" i="217" s="1"/>
  <c r="H39" i="217" s="1"/>
  <c r="F17" i="217"/>
  <c r="F38" i="217" s="1"/>
  <c r="F40" i="217" s="1"/>
  <c r="E17" i="217"/>
  <c r="E38" i="217" s="1"/>
  <c r="E40" i="217" s="1"/>
  <c r="D17" i="217"/>
  <c r="D38" i="217" s="1"/>
  <c r="D40" i="217" s="1"/>
  <c r="C17" i="217"/>
  <c r="C38" i="217" s="1"/>
  <c r="C40" i="217" s="1"/>
  <c r="AA17" i="218"/>
  <c r="AA38" i="218" s="1"/>
  <c r="AA40" i="218" s="1"/>
  <c r="Y17" i="218"/>
  <c r="Y38" i="218" s="1"/>
  <c r="Y40" i="218" s="1"/>
  <c r="X17" i="218"/>
  <c r="X38" i="218" s="1"/>
  <c r="W17" i="218"/>
  <c r="W38" i="218" s="1"/>
  <c r="V17" i="218"/>
  <c r="V38" i="218" s="1"/>
  <c r="U17" i="218"/>
  <c r="U38" i="218" s="1"/>
  <c r="T17" i="218"/>
  <c r="T38" i="218" s="1"/>
  <c r="S17" i="218"/>
  <c r="S38" i="218" s="1"/>
  <c r="R17" i="218"/>
  <c r="R38" i="218" s="1"/>
  <c r="Q17" i="218"/>
  <c r="Q38" i="218" s="1"/>
  <c r="P17" i="218"/>
  <c r="P38" i="218" s="1"/>
  <c r="O17" i="218"/>
  <c r="O38" i="218" s="1"/>
  <c r="N17" i="218"/>
  <c r="N38" i="218" s="1"/>
  <c r="M17" i="218"/>
  <c r="M38" i="218" s="1"/>
  <c r="L17" i="218"/>
  <c r="L38" i="218" s="1"/>
  <c r="K17" i="218"/>
  <c r="K38" i="218" s="1"/>
  <c r="J17" i="218"/>
  <c r="J38" i="218" s="1"/>
  <c r="I17" i="218"/>
  <c r="I38" i="218" s="1"/>
  <c r="H17" i="218"/>
  <c r="H38" i="218" s="1"/>
  <c r="G17" i="218"/>
  <c r="G38" i="218" s="1"/>
  <c r="G40" i="218" s="1"/>
  <c r="H39" i="218" s="1"/>
  <c r="F17" i="218"/>
  <c r="F38" i="218" s="1"/>
  <c r="F40" i="218" s="1"/>
  <c r="E17" i="218"/>
  <c r="E38" i="218" s="1"/>
  <c r="E40" i="218" s="1"/>
  <c r="D17" i="218"/>
  <c r="D38" i="218" s="1"/>
  <c r="D40" i="218" s="1"/>
  <c r="C17" i="218"/>
  <c r="C38" i="218" s="1"/>
  <c r="C40" i="218" s="1"/>
  <c r="AA17" i="219"/>
  <c r="AA38" i="219" s="1"/>
  <c r="AA40" i="219" s="1"/>
  <c r="Y17" i="219"/>
  <c r="Y38" i="219" s="1"/>
  <c r="Y40" i="219" s="1"/>
  <c r="X17" i="219"/>
  <c r="X38" i="219" s="1"/>
  <c r="W17" i="219"/>
  <c r="W38" i="219" s="1"/>
  <c r="V17" i="219"/>
  <c r="V38" i="219" s="1"/>
  <c r="U17" i="219"/>
  <c r="U38" i="219" s="1"/>
  <c r="T17" i="219"/>
  <c r="T38" i="219" s="1"/>
  <c r="S17" i="219"/>
  <c r="S38" i="219" s="1"/>
  <c r="R17" i="219"/>
  <c r="R38" i="219" s="1"/>
  <c r="Q17" i="219"/>
  <c r="Q38" i="219" s="1"/>
  <c r="P17" i="219"/>
  <c r="P38" i="219" s="1"/>
  <c r="O17" i="219"/>
  <c r="O38" i="219" s="1"/>
  <c r="N17" i="219"/>
  <c r="N38" i="219" s="1"/>
  <c r="M17" i="219"/>
  <c r="M38" i="219" s="1"/>
  <c r="L17" i="219"/>
  <c r="L38" i="219" s="1"/>
  <c r="K17" i="219"/>
  <c r="K38" i="219" s="1"/>
  <c r="J17" i="219"/>
  <c r="J38" i="219" s="1"/>
  <c r="I17" i="219"/>
  <c r="I38" i="219" s="1"/>
  <c r="H17" i="219"/>
  <c r="H38" i="219" s="1"/>
  <c r="G17" i="219"/>
  <c r="G38" i="219" s="1"/>
  <c r="G40" i="219" s="1"/>
  <c r="H39" i="219" s="1"/>
  <c r="F17" i="219"/>
  <c r="F38" i="219" s="1"/>
  <c r="F40" i="219" s="1"/>
  <c r="E17" i="219"/>
  <c r="E38" i="219" s="1"/>
  <c r="E40" i="219" s="1"/>
  <c r="D17" i="219"/>
  <c r="D38" i="219" s="1"/>
  <c r="D40" i="219" s="1"/>
  <c r="C17" i="219"/>
  <c r="C38" i="219" s="1"/>
  <c r="C40" i="219" s="1"/>
  <c r="AA17" i="220"/>
  <c r="AA38" i="220" s="1"/>
  <c r="AA40" i="220" s="1"/>
  <c r="Y17" i="220"/>
  <c r="Y38" i="220" s="1"/>
  <c r="Y40" i="220" s="1"/>
  <c r="X17" i="220"/>
  <c r="X38" i="220" s="1"/>
  <c r="W17" i="220"/>
  <c r="W38" i="220" s="1"/>
  <c r="V17" i="220"/>
  <c r="V38" i="220" s="1"/>
  <c r="U17" i="220"/>
  <c r="U38" i="220" s="1"/>
  <c r="T17" i="220"/>
  <c r="T38" i="220" s="1"/>
  <c r="S17" i="220"/>
  <c r="S38" i="220" s="1"/>
  <c r="R17" i="220"/>
  <c r="R38" i="220" s="1"/>
  <c r="Q17" i="220"/>
  <c r="Q38" i="220" s="1"/>
  <c r="P17" i="220"/>
  <c r="P38" i="220" s="1"/>
  <c r="O17" i="220"/>
  <c r="O38" i="220" s="1"/>
  <c r="N17" i="220"/>
  <c r="N38" i="220" s="1"/>
  <c r="M17" i="220"/>
  <c r="M38" i="220" s="1"/>
  <c r="L17" i="220"/>
  <c r="L38" i="220" s="1"/>
  <c r="K17" i="220"/>
  <c r="K38" i="220" s="1"/>
  <c r="J17" i="220"/>
  <c r="J38" i="220" s="1"/>
  <c r="I17" i="220"/>
  <c r="I38" i="220" s="1"/>
  <c r="H17" i="220"/>
  <c r="H38" i="220" s="1"/>
  <c r="G17" i="220"/>
  <c r="G38" i="220" s="1"/>
  <c r="G40" i="220" s="1"/>
  <c r="H39" i="220" s="1"/>
  <c r="F17" i="220"/>
  <c r="F38" i="220" s="1"/>
  <c r="F40" i="220" s="1"/>
  <c r="E17" i="220"/>
  <c r="E38" i="220" s="1"/>
  <c r="E40" i="220" s="1"/>
  <c r="D17" i="220"/>
  <c r="D38" i="220" s="1"/>
  <c r="D40" i="220" s="1"/>
  <c r="C17" i="220"/>
  <c r="C38" i="220" s="1"/>
  <c r="C40" i="220" s="1"/>
  <c r="AA17" i="221"/>
  <c r="AA38" i="221" s="1"/>
  <c r="AA40" i="221" s="1"/>
  <c r="Y17" i="221"/>
  <c r="Y38" i="221" s="1"/>
  <c r="Y40" i="221" s="1"/>
  <c r="X17" i="221"/>
  <c r="Z17" i="221" s="1"/>
  <c r="W17" i="221"/>
  <c r="W38" i="221" s="1"/>
  <c r="V17" i="221"/>
  <c r="V38" i="221" s="1"/>
  <c r="U17" i="221"/>
  <c r="U38" i="221" s="1"/>
  <c r="T17" i="221"/>
  <c r="T38" i="221" s="1"/>
  <c r="S17" i="221"/>
  <c r="S38" i="221" s="1"/>
  <c r="R17" i="221"/>
  <c r="R38" i="221" s="1"/>
  <c r="Q17" i="221"/>
  <c r="Q38" i="221" s="1"/>
  <c r="P17" i="221"/>
  <c r="P38" i="221" s="1"/>
  <c r="O17" i="221"/>
  <c r="O38" i="221" s="1"/>
  <c r="N17" i="221"/>
  <c r="N38" i="221" s="1"/>
  <c r="M17" i="221"/>
  <c r="M38" i="221" s="1"/>
  <c r="L17" i="221"/>
  <c r="L38" i="221" s="1"/>
  <c r="K17" i="221"/>
  <c r="K38" i="221" s="1"/>
  <c r="J17" i="221"/>
  <c r="J38" i="221" s="1"/>
  <c r="I17" i="221"/>
  <c r="I38" i="221" s="1"/>
  <c r="H17" i="221"/>
  <c r="H38" i="221" s="1"/>
  <c r="G17" i="221"/>
  <c r="G38" i="221" s="1"/>
  <c r="G40" i="221" s="1"/>
  <c r="H39" i="221" s="1"/>
  <c r="F17" i="221"/>
  <c r="F38" i="221" s="1"/>
  <c r="F40" i="221" s="1"/>
  <c r="E17" i="221"/>
  <c r="E38" i="221" s="1"/>
  <c r="E40" i="221" s="1"/>
  <c r="D17" i="221"/>
  <c r="D38" i="221" s="1"/>
  <c r="D40" i="221" s="1"/>
  <c r="C17" i="221"/>
  <c r="C38" i="221" s="1"/>
  <c r="C40" i="221" s="1"/>
  <c r="AA17" i="222"/>
  <c r="AA38" i="222" s="1"/>
  <c r="AA40" i="222" s="1"/>
  <c r="Z17" i="222"/>
  <c r="Y17" i="222"/>
  <c r="Y38" i="222" s="1"/>
  <c r="Y40" i="222" s="1"/>
  <c r="X17" i="222"/>
  <c r="X38" i="222" s="1"/>
  <c r="W17" i="222"/>
  <c r="W38" i="222" s="1"/>
  <c r="V17" i="222"/>
  <c r="V38" i="222" s="1"/>
  <c r="U17" i="222"/>
  <c r="U38" i="222" s="1"/>
  <c r="T17" i="222"/>
  <c r="T38" i="222" s="1"/>
  <c r="S17" i="222"/>
  <c r="S38" i="222" s="1"/>
  <c r="R17" i="222"/>
  <c r="R38" i="222" s="1"/>
  <c r="Q17" i="222"/>
  <c r="Q38" i="222" s="1"/>
  <c r="P17" i="222"/>
  <c r="P38" i="222" s="1"/>
  <c r="O17" i="222"/>
  <c r="O38" i="222" s="1"/>
  <c r="N17" i="222"/>
  <c r="N38" i="222" s="1"/>
  <c r="M17" i="222"/>
  <c r="M38" i="222" s="1"/>
  <c r="L17" i="222"/>
  <c r="L38" i="222" s="1"/>
  <c r="K17" i="222"/>
  <c r="K38" i="222" s="1"/>
  <c r="J17" i="222"/>
  <c r="J38" i="222" s="1"/>
  <c r="I17" i="222"/>
  <c r="I38" i="222" s="1"/>
  <c r="H17" i="222"/>
  <c r="H38" i="222" s="1"/>
  <c r="G17" i="222"/>
  <c r="G38" i="222" s="1"/>
  <c r="G40" i="222" s="1"/>
  <c r="H39" i="222" s="1"/>
  <c r="H40" i="222" s="1"/>
  <c r="I39" i="222" s="1"/>
  <c r="F17" i="222"/>
  <c r="F38" i="222" s="1"/>
  <c r="F40" i="222" s="1"/>
  <c r="E17" i="222"/>
  <c r="E38" i="222" s="1"/>
  <c r="E40" i="222" s="1"/>
  <c r="D17" i="222"/>
  <c r="D38" i="222" s="1"/>
  <c r="D40" i="222" s="1"/>
  <c r="C17" i="222"/>
  <c r="C38" i="222" s="1"/>
  <c r="C40" i="222" s="1"/>
  <c r="AA17" i="223"/>
  <c r="AA38" i="223" s="1"/>
  <c r="AA40" i="223" s="1"/>
  <c r="Y17" i="223"/>
  <c r="Y38" i="223" s="1"/>
  <c r="Y40" i="223" s="1"/>
  <c r="X17" i="223"/>
  <c r="Z17" i="223" s="1"/>
  <c r="W17" i="223"/>
  <c r="W38" i="223" s="1"/>
  <c r="V17" i="223"/>
  <c r="V38" i="223" s="1"/>
  <c r="U17" i="223"/>
  <c r="U38" i="223" s="1"/>
  <c r="T17" i="223"/>
  <c r="T38" i="223" s="1"/>
  <c r="S17" i="223"/>
  <c r="S38" i="223" s="1"/>
  <c r="R17" i="223"/>
  <c r="R38" i="223" s="1"/>
  <c r="Q17" i="223"/>
  <c r="Q38" i="223" s="1"/>
  <c r="P17" i="223"/>
  <c r="P38" i="223" s="1"/>
  <c r="O17" i="223"/>
  <c r="O38" i="223" s="1"/>
  <c r="N17" i="223"/>
  <c r="N38" i="223" s="1"/>
  <c r="M17" i="223"/>
  <c r="M38" i="223" s="1"/>
  <c r="L17" i="223"/>
  <c r="L38" i="223" s="1"/>
  <c r="K17" i="223"/>
  <c r="K38" i="223" s="1"/>
  <c r="J17" i="223"/>
  <c r="J38" i="223" s="1"/>
  <c r="I17" i="223"/>
  <c r="I38" i="223" s="1"/>
  <c r="H17" i="223"/>
  <c r="H38" i="223" s="1"/>
  <c r="G17" i="223"/>
  <c r="G38" i="223" s="1"/>
  <c r="G40" i="223" s="1"/>
  <c r="H39" i="223" s="1"/>
  <c r="H40" i="223" s="1"/>
  <c r="I39" i="223" s="1"/>
  <c r="F17" i="223"/>
  <c r="F38" i="223" s="1"/>
  <c r="F40" i="223" s="1"/>
  <c r="E17" i="223"/>
  <c r="E38" i="223" s="1"/>
  <c r="E40" i="223" s="1"/>
  <c r="D17" i="223"/>
  <c r="D38" i="223" s="1"/>
  <c r="D40" i="223" s="1"/>
  <c r="C17" i="223"/>
  <c r="C38" i="223" s="1"/>
  <c r="C40" i="223" s="1"/>
  <c r="AA17" i="224"/>
  <c r="AA38" i="224" s="1"/>
  <c r="AA40" i="224" s="1"/>
  <c r="Y17" i="224"/>
  <c r="Y38" i="224" s="1"/>
  <c r="Y40" i="224" s="1"/>
  <c r="X17" i="224"/>
  <c r="Z17" i="224" s="1"/>
  <c r="W17" i="224"/>
  <c r="W38" i="224" s="1"/>
  <c r="V17" i="224"/>
  <c r="V38" i="224" s="1"/>
  <c r="U17" i="224"/>
  <c r="U38" i="224" s="1"/>
  <c r="T17" i="224"/>
  <c r="T38" i="224" s="1"/>
  <c r="S17" i="224"/>
  <c r="S38" i="224" s="1"/>
  <c r="R17" i="224"/>
  <c r="R38" i="224" s="1"/>
  <c r="Q17" i="224"/>
  <c r="Q38" i="224" s="1"/>
  <c r="P17" i="224"/>
  <c r="P38" i="224" s="1"/>
  <c r="O17" i="224"/>
  <c r="O38" i="224" s="1"/>
  <c r="N17" i="224"/>
  <c r="N38" i="224" s="1"/>
  <c r="M17" i="224"/>
  <c r="M38" i="224" s="1"/>
  <c r="L17" i="224"/>
  <c r="L38" i="224" s="1"/>
  <c r="K17" i="224"/>
  <c r="K38" i="224" s="1"/>
  <c r="J17" i="224"/>
  <c r="J38" i="224" s="1"/>
  <c r="I17" i="224"/>
  <c r="I38" i="224" s="1"/>
  <c r="H17" i="224"/>
  <c r="H38" i="224" s="1"/>
  <c r="G17" i="224"/>
  <c r="G38" i="224" s="1"/>
  <c r="G40" i="224" s="1"/>
  <c r="H39" i="224" s="1"/>
  <c r="H40" i="224" s="1"/>
  <c r="I39" i="224" s="1"/>
  <c r="F17" i="224"/>
  <c r="F38" i="224" s="1"/>
  <c r="F40" i="224" s="1"/>
  <c r="E17" i="224"/>
  <c r="E38" i="224" s="1"/>
  <c r="E40" i="224" s="1"/>
  <c r="D17" i="224"/>
  <c r="D38" i="224" s="1"/>
  <c r="D40" i="224" s="1"/>
  <c r="C17" i="224"/>
  <c r="C38" i="224" s="1"/>
  <c r="C40" i="224" s="1"/>
  <c r="AA17" i="225"/>
  <c r="AA38" i="225" s="1"/>
  <c r="AA40" i="225" s="1"/>
  <c r="Y17" i="225"/>
  <c r="Y38" i="225" s="1"/>
  <c r="Y40" i="225" s="1"/>
  <c r="X17" i="225"/>
  <c r="Z17" i="225" s="1"/>
  <c r="W17" i="225"/>
  <c r="W38" i="225" s="1"/>
  <c r="V17" i="225"/>
  <c r="V38" i="225" s="1"/>
  <c r="U17" i="225"/>
  <c r="U38" i="225" s="1"/>
  <c r="T17" i="225"/>
  <c r="T38" i="225" s="1"/>
  <c r="S17" i="225"/>
  <c r="S38" i="225" s="1"/>
  <c r="R17" i="225"/>
  <c r="R38" i="225" s="1"/>
  <c r="Q17" i="225"/>
  <c r="Q38" i="225" s="1"/>
  <c r="P17" i="225"/>
  <c r="P38" i="225" s="1"/>
  <c r="O17" i="225"/>
  <c r="O38" i="225" s="1"/>
  <c r="N17" i="225"/>
  <c r="N38" i="225" s="1"/>
  <c r="M17" i="225"/>
  <c r="M38" i="225" s="1"/>
  <c r="L17" i="225"/>
  <c r="L38" i="225" s="1"/>
  <c r="K17" i="225"/>
  <c r="K38" i="225" s="1"/>
  <c r="J17" i="225"/>
  <c r="J38" i="225" s="1"/>
  <c r="I17" i="225"/>
  <c r="I38" i="225" s="1"/>
  <c r="H17" i="225"/>
  <c r="H38" i="225" s="1"/>
  <c r="G17" i="225"/>
  <c r="G38" i="225" s="1"/>
  <c r="G40" i="225" s="1"/>
  <c r="H39" i="225" s="1"/>
  <c r="H40" i="225" s="1"/>
  <c r="I39" i="225" s="1"/>
  <c r="F17" i="225"/>
  <c r="F38" i="225" s="1"/>
  <c r="F40" i="225" s="1"/>
  <c r="E17" i="225"/>
  <c r="E38" i="225" s="1"/>
  <c r="E40" i="225" s="1"/>
  <c r="D17" i="225"/>
  <c r="D38" i="225" s="1"/>
  <c r="D40" i="225" s="1"/>
  <c r="C17" i="225"/>
  <c r="C38" i="225" s="1"/>
  <c r="C40" i="225" s="1"/>
  <c r="AA17" i="226"/>
  <c r="AA38" i="226" s="1"/>
  <c r="AA40" i="226" s="1"/>
  <c r="Y17" i="226"/>
  <c r="Y38" i="226" s="1"/>
  <c r="Y40" i="226" s="1"/>
  <c r="X17" i="226"/>
  <c r="Z17" i="226" s="1"/>
  <c r="W17" i="226"/>
  <c r="W38" i="226" s="1"/>
  <c r="V17" i="226"/>
  <c r="V38" i="226" s="1"/>
  <c r="U17" i="226"/>
  <c r="U38" i="226" s="1"/>
  <c r="T17" i="226"/>
  <c r="T38" i="226" s="1"/>
  <c r="S17" i="226"/>
  <c r="S38" i="226" s="1"/>
  <c r="R17" i="226"/>
  <c r="R38" i="226" s="1"/>
  <c r="Q17" i="226"/>
  <c r="Q38" i="226" s="1"/>
  <c r="P17" i="226"/>
  <c r="P38" i="226" s="1"/>
  <c r="O17" i="226"/>
  <c r="O38" i="226" s="1"/>
  <c r="N17" i="226"/>
  <c r="N38" i="226" s="1"/>
  <c r="M17" i="226"/>
  <c r="M38" i="226" s="1"/>
  <c r="L17" i="226"/>
  <c r="L38" i="226" s="1"/>
  <c r="K17" i="226"/>
  <c r="K38" i="226" s="1"/>
  <c r="J17" i="226"/>
  <c r="J38" i="226" s="1"/>
  <c r="I17" i="226"/>
  <c r="I38" i="226" s="1"/>
  <c r="H17" i="226"/>
  <c r="H38" i="226" s="1"/>
  <c r="G17" i="226"/>
  <c r="G38" i="226" s="1"/>
  <c r="G40" i="226" s="1"/>
  <c r="H39" i="226" s="1"/>
  <c r="H40" i="226" s="1"/>
  <c r="I39" i="226" s="1"/>
  <c r="F17" i="226"/>
  <c r="F38" i="226" s="1"/>
  <c r="F40" i="226" s="1"/>
  <c r="E17" i="226"/>
  <c r="E38" i="226" s="1"/>
  <c r="E40" i="226" s="1"/>
  <c r="D17" i="226"/>
  <c r="D38" i="226" s="1"/>
  <c r="D40" i="226" s="1"/>
  <c r="C17" i="226"/>
  <c r="C38" i="226" s="1"/>
  <c r="C40" i="226" s="1"/>
  <c r="AA17" i="227"/>
  <c r="AA38" i="227" s="1"/>
  <c r="AA40" i="227" s="1"/>
  <c r="Y17" i="227"/>
  <c r="Y38" i="227" s="1"/>
  <c r="Y40" i="227" s="1"/>
  <c r="X17" i="227"/>
  <c r="Z17" i="227" s="1"/>
  <c r="W17" i="227"/>
  <c r="W38" i="227" s="1"/>
  <c r="V17" i="227"/>
  <c r="V38" i="227" s="1"/>
  <c r="U17" i="227"/>
  <c r="U38" i="227" s="1"/>
  <c r="T17" i="227"/>
  <c r="T38" i="227" s="1"/>
  <c r="S17" i="227"/>
  <c r="S38" i="227" s="1"/>
  <c r="R17" i="227"/>
  <c r="R38" i="227" s="1"/>
  <c r="Q17" i="227"/>
  <c r="Q38" i="227" s="1"/>
  <c r="P17" i="227"/>
  <c r="P38" i="227" s="1"/>
  <c r="O17" i="227"/>
  <c r="O38" i="227" s="1"/>
  <c r="N17" i="227"/>
  <c r="N38" i="227" s="1"/>
  <c r="M17" i="227"/>
  <c r="M38" i="227" s="1"/>
  <c r="L17" i="227"/>
  <c r="L38" i="227" s="1"/>
  <c r="K17" i="227"/>
  <c r="K38" i="227" s="1"/>
  <c r="J17" i="227"/>
  <c r="J38" i="227" s="1"/>
  <c r="I17" i="227"/>
  <c r="I38" i="227" s="1"/>
  <c r="H17" i="227"/>
  <c r="H38" i="227" s="1"/>
  <c r="G17" i="227"/>
  <c r="G38" i="227" s="1"/>
  <c r="G40" i="227" s="1"/>
  <c r="H39" i="227" s="1"/>
  <c r="H40" i="227" s="1"/>
  <c r="I39" i="227" s="1"/>
  <c r="F17" i="227"/>
  <c r="F38" i="227" s="1"/>
  <c r="F40" i="227" s="1"/>
  <c r="E17" i="227"/>
  <c r="E38" i="227" s="1"/>
  <c r="E40" i="227" s="1"/>
  <c r="D17" i="227"/>
  <c r="D38" i="227" s="1"/>
  <c r="D40" i="227" s="1"/>
  <c r="C17" i="227"/>
  <c r="C38" i="227" s="1"/>
  <c r="C40" i="227" s="1"/>
  <c r="AA17" i="228"/>
  <c r="AA38" i="228" s="1"/>
  <c r="AA40" i="228" s="1"/>
  <c r="Y17" i="228"/>
  <c r="Y38" i="228" s="1"/>
  <c r="Y40" i="228" s="1"/>
  <c r="X17" i="228"/>
  <c r="Z17" i="228" s="1"/>
  <c r="W17" i="228"/>
  <c r="W38" i="228" s="1"/>
  <c r="V17" i="228"/>
  <c r="V38" i="228" s="1"/>
  <c r="U17" i="228"/>
  <c r="U38" i="228" s="1"/>
  <c r="T17" i="228"/>
  <c r="T38" i="228" s="1"/>
  <c r="S17" i="228"/>
  <c r="S38" i="228" s="1"/>
  <c r="R17" i="228"/>
  <c r="R38" i="228" s="1"/>
  <c r="Q17" i="228"/>
  <c r="Q38" i="228" s="1"/>
  <c r="P17" i="228"/>
  <c r="P38" i="228" s="1"/>
  <c r="O17" i="228"/>
  <c r="O38" i="228" s="1"/>
  <c r="N17" i="228"/>
  <c r="N38" i="228" s="1"/>
  <c r="M17" i="228"/>
  <c r="M38" i="228" s="1"/>
  <c r="L17" i="228"/>
  <c r="L38" i="228" s="1"/>
  <c r="K17" i="228"/>
  <c r="K38" i="228" s="1"/>
  <c r="J17" i="228"/>
  <c r="J38" i="228" s="1"/>
  <c r="I17" i="228"/>
  <c r="I38" i="228" s="1"/>
  <c r="H17" i="228"/>
  <c r="H38" i="228" s="1"/>
  <c r="G17" i="228"/>
  <c r="G38" i="228" s="1"/>
  <c r="G40" i="228" s="1"/>
  <c r="H39" i="228" s="1"/>
  <c r="H40" i="228" s="1"/>
  <c r="I39" i="228" s="1"/>
  <c r="F17" i="228"/>
  <c r="F38" i="228" s="1"/>
  <c r="F40" i="228" s="1"/>
  <c r="E17" i="228"/>
  <c r="E38" i="228" s="1"/>
  <c r="E40" i="228" s="1"/>
  <c r="D17" i="228"/>
  <c r="D38" i="228" s="1"/>
  <c r="D40" i="228" s="1"/>
  <c r="C17" i="228"/>
  <c r="C38" i="228" s="1"/>
  <c r="C40" i="228" s="1"/>
  <c r="AA17" i="229"/>
  <c r="AA38" i="229" s="1"/>
  <c r="AA40" i="229" s="1"/>
  <c r="Y17" i="229"/>
  <c r="Y38" i="229" s="1"/>
  <c r="Y40" i="229" s="1"/>
  <c r="X17" i="229"/>
  <c r="Z17" i="229" s="1"/>
  <c r="W17" i="229"/>
  <c r="W38" i="229" s="1"/>
  <c r="V17" i="229"/>
  <c r="V38" i="229" s="1"/>
  <c r="U17" i="229"/>
  <c r="U38" i="229" s="1"/>
  <c r="T17" i="229"/>
  <c r="T38" i="229" s="1"/>
  <c r="S17" i="229"/>
  <c r="S38" i="229" s="1"/>
  <c r="R17" i="229"/>
  <c r="R38" i="229" s="1"/>
  <c r="Q17" i="229"/>
  <c r="Q38" i="229" s="1"/>
  <c r="P17" i="229"/>
  <c r="P38" i="229" s="1"/>
  <c r="O17" i="229"/>
  <c r="O38" i="229" s="1"/>
  <c r="N17" i="229"/>
  <c r="N38" i="229" s="1"/>
  <c r="M17" i="229"/>
  <c r="M38" i="229" s="1"/>
  <c r="L17" i="229"/>
  <c r="L38" i="229" s="1"/>
  <c r="K17" i="229"/>
  <c r="K38" i="229" s="1"/>
  <c r="J17" i="229"/>
  <c r="J38" i="229" s="1"/>
  <c r="I17" i="229"/>
  <c r="I38" i="229" s="1"/>
  <c r="H17" i="229"/>
  <c r="H38" i="229" s="1"/>
  <c r="G17" i="229"/>
  <c r="G38" i="229" s="1"/>
  <c r="G40" i="229" s="1"/>
  <c r="H39" i="229" s="1"/>
  <c r="H40" i="229" s="1"/>
  <c r="I39" i="229" s="1"/>
  <c r="F17" i="229"/>
  <c r="F38" i="229" s="1"/>
  <c r="F40" i="229" s="1"/>
  <c r="E17" i="229"/>
  <c r="E38" i="229" s="1"/>
  <c r="E40" i="229" s="1"/>
  <c r="D17" i="229"/>
  <c r="D38" i="229" s="1"/>
  <c r="D40" i="229" s="1"/>
  <c r="C17" i="229"/>
  <c r="C38" i="229" s="1"/>
  <c r="C40" i="229" s="1"/>
  <c r="AA17" i="230"/>
  <c r="AA38" i="230" s="1"/>
  <c r="AA40" i="230" s="1"/>
  <c r="Y17" i="230"/>
  <c r="Y38" i="230" s="1"/>
  <c r="Y40" i="230" s="1"/>
  <c r="X17" i="230"/>
  <c r="Z17" i="230" s="1"/>
  <c r="W17" i="230"/>
  <c r="W38" i="230" s="1"/>
  <c r="V17" i="230"/>
  <c r="V38" i="230" s="1"/>
  <c r="U17" i="230"/>
  <c r="U38" i="230" s="1"/>
  <c r="T17" i="230"/>
  <c r="T38" i="230" s="1"/>
  <c r="S17" i="230"/>
  <c r="S38" i="230" s="1"/>
  <c r="R17" i="230"/>
  <c r="R38" i="230" s="1"/>
  <c r="Q17" i="230"/>
  <c r="Q38" i="230" s="1"/>
  <c r="P17" i="230"/>
  <c r="P38" i="230" s="1"/>
  <c r="O17" i="230"/>
  <c r="O38" i="230" s="1"/>
  <c r="N17" i="230"/>
  <c r="N38" i="230" s="1"/>
  <c r="M17" i="230"/>
  <c r="M38" i="230" s="1"/>
  <c r="L17" i="230"/>
  <c r="L38" i="230" s="1"/>
  <c r="K17" i="230"/>
  <c r="K38" i="230" s="1"/>
  <c r="J17" i="230"/>
  <c r="J38" i="230" s="1"/>
  <c r="I17" i="230"/>
  <c r="I38" i="230" s="1"/>
  <c r="H17" i="230"/>
  <c r="H38" i="230" s="1"/>
  <c r="G17" i="230"/>
  <c r="G38" i="230" s="1"/>
  <c r="G40" i="230" s="1"/>
  <c r="H39" i="230" s="1"/>
  <c r="H40" i="230" s="1"/>
  <c r="I39" i="230" s="1"/>
  <c r="F17" i="230"/>
  <c r="F38" i="230" s="1"/>
  <c r="F40" i="230" s="1"/>
  <c r="E17" i="230"/>
  <c r="E38" i="230" s="1"/>
  <c r="E40" i="230" s="1"/>
  <c r="D17" i="230"/>
  <c r="D38" i="230" s="1"/>
  <c r="D40" i="230" s="1"/>
  <c r="C17" i="230"/>
  <c r="C38" i="230" s="1"/>
  <c r="C40" i="230" s="1"/>
  <c r="AA17" i="231"/>
  <c r="AA38" i="231" s="1"/>
  <c r="AA40" i="231" s="1"/>
  <c r="Y17" i="231"/>
  <c r="Y38" i="231" s="1"/>
  <c r="Y40" i="231" s="1"/>
  <c r="X17" i="231"/>
  <c r="Z17" i="231" s="1"/>
  <c r="W17" i="231"/>
  <c r="W38" i="231" s="1"/>
  <c r="V17" i="231"/>
  <c r="V38" i="231" s="1"/>
  <c r="U17" i="231"/>
  <c r="U38" i="231" s="1"/>
  <c r="T17" i="231"/>
  <c r="T38" i="231" s="1"/>
  <c r="S17" i="231"/>
  <c r="S38" i="231" s="1"/>
  <c r="R17" i="231"/>
  <c r="R38" i="231" s="1"/>
  <c r="Q17" i="231"/>
  <c r="Q38" i="231" s="1"/>
  <c r="P17" i="231"/>
  <c r="P38" i="231" s="1"/>
  <c r="O17" i="231"/>
  <c r="O38" i="231" s="1"/>
  <c r="N17" i="231"/>
  <c r="N38" i="231" s="1"/>
  <c r="M17" i="231"/>
  <c r="M38" i="231" s="1"/>
  <c r="L17" i="231"/>
  <c r="L38" i="231" s="1"/>
  <c r="K17" i="231"/>
  <c r="K38" i="231" s="1"/>
  <c r="J17" i="231"/>
  <c r="J38" i="231" s="1"/>
  <c r="I17" i="231"/>
  <c r="I38" i="231" s="1"/>
  <c r="H17" i="231"/>
  <c r="H38" i="231" s="1"/>
  <c r="G17" i="231"/>
  <c r="G38" i="231" s="1"/>
  <c r="G40" i="231" s="1"/>
  <c r="H39" i="231" s="1"/>
  <c r="H40" i="231" s="1"/>
  <c r="I39" i="231" s="1"/>
  <c r="F17" i="231"/>
  <c r="F38" i="231" s="1"/>
  <c r="F40" i="231" s="1"/>
  <c r="E17" i="231"/>
  <c r="E38" i="231" s="1"/>
  <c r="E40" i="231" s="1"/>
  <c r="D17" i="231"/>
  <c r="D38" i="231" s="1"/>
  <c r="D40" i="231" s="1"/>
  <c r="C17" i="231"/>
  <c r="C38" i="231" s="1"/>
  <c r="C40" i="231" s="1"/>
  <c r="AA17" i="232"/>
  <c r="AA38" i="232" s="1"/>
  <c r="AA40" i="232" s="1"/>
  <c r="Y17" i="232"/>
  <c r="Y38" i="232" s="1"/>
  <c r="Y40" i="232" s="1"/>
  <c r="X17" i="232"/>
  <c r="Z17" i="232" s="1"/>
  <c r="W17" i="232"/>
  <c r="W38" i="232" s="1"/>
  <c r="V17" i="232"/>
  <c r="V38" i="232" s="1"/>
  <c r="U17" i="232"/>
  <c r="U38" i="232" s="1"/>
  <c r="T17" i="232"/>
  <c r="T38" i="232" s="1"/>
  <c r="S17" i="232"/>
  <c r="S38" i="232" s="1"/>
  <c r="R17" i="232"/>
  <c r="R38" i="232" s="1"/>
  <c r="Q17" i="232"/>
  <c r="Q38" i="232" s="1"/>
  <c r="P17" i="232"/>
  <c r="P38" i="232" s="1"/>
  <c r="O17" i="232"/>
  <c r="O38" i="232" s="1"/>
  <c r="N17" i="232"/>
  <c r="N38" i="232" s="1"/>
  <c r="M17" i="232"/>
  <c r="M38" i="232" s="1"/>
  <c r="L17" i="232"/>
  <c r="L38" i="232" s="1"/>
  <c r="K17" i="232"/>
  <c r="K38" i="232" s="1"/>
  <c r="J17" i="232"/>
  <c r="J38" i="232" s="1"/>
  <c r="I17" i="232"/>
  <c r="I38" i="232" s="1"/>
  <c r="H17" i="232"/>
  <c r="H38" i="232" s="1"/>
  <c r="G17" i="232"/>
  <c r="G38" i="232" s="1"/>
  <c r="G40" i="232" s="1"/>
  <c r="H39" i="232" s="1"/>
  <c r="H40" i="232" s="1"/>
  <c r="I39" i="232" s="1"/>
  <c r="F17" i="232"/>
  <c r="F38" i="232" s="1"/>
  <c r="F40" i="232" s="1"/>
  <c r="E17" i="232"/>
  <c r="E38" i="232" s="1"/>
  <c r="E40" i="232" s="1"/>
  <c r="D17" i="232"/>
  <c r="D38" i="232" s="1"/>
  <c r="D40" i="232" s="1"/>
  <c r="C17" i="232"/>
  <c r="C38" i="232" s="1"/>
  <c r="C40" i="232" s="1"/>
  <c r="AA17" i="233"/>
  <c r="AA38" i="233" s="1"/>
  <c r="AA40" i="233" s="1"/>
  <c r="Y17" i="233"/>
  <c r="Y38" i="233" s="1"/>
  <c r="Y40" i="233" s="1"/>
  <c r="X17" i="233"/>
  <c r="Z17" i="233" s="1"/>
  <c r="W17" i="233"/>
  <c r="W38" i="233" s="1"/>
  <c r="V17" i="233"/>
  <c r="V38" i="233" s="1"/>
  <c r="U17" i="233"/>
  <c r="U38" i="233" s="1"/>
  <c r="T17" i="233"/>
  <c r="T38" i="233" s="1"/>
  <c r="S17" i="233"/>
  <c r="S38" i="233" s="1"/>
  <c r="R17" i="233"/>
  <c r="R38" i="233" s="1"/>
  <c r="Q17" i="233"/>
  <c r="Q38" i="233" s="1"/>
  <c r="P17" i="233"/>
  <c r="P38" i="233" s="1"/>
  <c r="O17" i="233"/>
  <c r="O38" i="233" s="1"/>
  <c r="N17" i="233"/>
  <c r="N38" i="233" s="1"/>
  <c r="M17" i="233"/>
  <c r="M38" i="233" s="1"/>
  <c r="L17" i="233"/>
  <c r="L38" i="233" s="1"/>
  <c r="K17" i="233"/>
  <c r="K38" i="233" s="1"/>
  <c r="J17" i="233"/>
  <c r="J38" i="233" s="1"/>
  <c r="I17" i="233"/>
  <c r="I38" i="233" s="1"/>
  <c r="H17" i="233"/>
  <c r="H38" i="233" s="1"/>
  <c r="G17" i="233"/>
  <c r="G38" i="233" s="1"/>
  <c r="G40" i="233" s="1"/>
  <c r="H39" i="233" s="1"/>
  <c r="H40" i="233" s="1"/>
  <c r="I39" i="233" s="1"/>
  <c r="F17" i="233"/>
  <c r="F38" i="233" s="1"/>
  <c r="F40" i="233" s="1"/>
  <c r="E17" i="233"/>
  <c r="E38" i="233" s="1"/>
  <c r="E40" i="233" s="1"/>
  <c r="D17" i="233"/>
  <c r="D38" i="233" s="1"/>
  <c r="D40" i="233" s="1"/>
  <c r="C17" i="233"/>
  <c r="C38" i="233" s="1"/>
  <c r="C40" i="233" s="1"/>
  <c r="AA17" i="234"/>
  <c r="AA38" i="234" s="1"/>
  <c r="AA40" i="234" s="1"/>
  <c r="Y17" i="234"/>
  <c r="Y38" i="234" s="1"/>
  <c r="Y40" i="234" s="1"/>
  <c r="X17" i="234"/>
  <c r="Z17" i="234" s="1"/>
  <c r="W17" i="234"/>
  <c r="W38" i="234" s="1"/>
  <c r="V17" i="234"/>
  <c r="V38" i="234" s="1"/>
  <c r="U17" i="234"/>
  <c r="U38" i="234" s="1"/>
  <c r="T17" i="234"/>
  <c r="T38" i="234" s="1"/>
  <c r="S17" i="234"/>
  <c r="S38" i="234" s="1"/>
  <c r="R17" i="234"/>
  <c r="R38" i="234" s="1"/>
  <c r="Q17" i="234"/>
  <c r="Q38" i="234" s="1"/>
  <c r="P17" i="234"/>
  <c r="P38" i="234" s="1"/>
  <c r="O17" i="234"/>
  <c r="O38" i="234" s="1"/>
  <c r="N17" i="234"/>
  <c r="N38" i="234" s="1"/>
  <c r="M17" i="234"/>
  <c r="M38" i="234" s="1"/>
  <c r="L17" i="234"/>
  <c r="L38" i="234" s="1"/>
  <c r="K17" i="234"/>
  <c r="K38" i="234" s="1"/>
  <c r="J17" i="234"/>
  <c r="J38" i="234" s="1"/>
  <c r="I17" i="234"/>
  <c r="I38" i="234" s="1"/>
  <c r="H17" i="234"/>
  <c r="H38" i="234" s="1"/>
  <c r="G17" i="234"/>
  <c r="G38" i="234" s="1"/>
  <c r="G40" i="234" s="1"/>
  <c r="H39" i="234" s="1"/>
  <c r="H40" i="234" s="1"/>
  <c r="I39" i="234" s="1"/>
  <c r="F17" i="234"/>
  <c r="F38" i="234" s="1"/>
  <c r="F40" i="234" s="1"/>
  <c r="E17" i="234"/>
  <c r="E38" i="234" s="1"/>
  <c r="E40" i="234" s="1"/>
  <c r="D17" i="234"/>
  <c r="D38" i="234" s="1"/>
  <c r="D40" i="234" s="1"/>
  <c r="C17" i="234"/>
  <c r="C38" i="234" s="1"/>
  <c r="C40" i="234" s="1"/>
  <c r="AA17" i="235"/>
  <c r="AA38" i="235" s="1"/>
  <c r="AA40" i="235" s="1"/>
  <c r="Y17" i="235"/>
  <c r="Y38" i="235" s="1"/>
  <c r="Y40" i="235" s="1"/>
  <c r="X17" i="235"/>
  <c r="Z17" i="235" s="1"/>
  <c r="W17" i="235"/>
  <c r="W38" i="235" s="1"/>
  <c r="V17" i="235"/>
  <c r="V38" i="235" s="1"/>
  <c r="U17" i="235"/>
  <c r="U38" i="235" s="1"/>
  <c r="T17" i="235"/>
  <c r="T38" i="235" s="1"/>
  <c r="S17" i="235"/>
  <c r="S38" i="235" s="1"/>
  <c r="R17" i="235"/>
  <c r="R38" i="235" s="1"/>
  <c r="Q17" i="235"/>
  <c r="Q38" i="235" s="1"/>
  <c r="P17" i="235"/>
  <c r="P38" i="235" s="1"/>
  <c r="O17" i="235"/>
  <c r="O38" i="235" s="1"/>
  <c r="N17" i="235"/>
  <c r="N38" i="235" s="1"/>
  <c r="M17" i="235"/>
  <c r="M38" i="235" s="1"/>
  <c r="L17" i="235"/>
  <c r="L38" i="235" s="1"/>
  <c r="K17" i="235"/>
  <c r="K38" i="235" s="1"/>
  <c r="J17" i="235"/>
  <c r="J38" i="235" s="1"/>
  <c r="I17" i="235"/>
  <c r="I38" i="235" s="1"/>
  <c r="H17" i="235"/>
  <c r="H38" i="235" s="1"/>
  <c r="G17" i="235"/>
  <c r="G38" i="235" s="1"/>
  <c r="G40" i="235" s="1"/>
  <c r="H39" i="235" s="1"/>
  <c r="H40" i="235" s="1"/>
  <c r="I39" i="235" s="1"/>
  <c r="F17" i="235"/>
  <c r="F38" i="235" s="1"/>
  <c r="F40" i="235" s="1"/>
  <c r="E17" i="235"/>
  <c r="E38" i="235" s="1"/>
  <c r="E40" i="235" s="1"/>
  <c r="D17" i="235"/>
  <c r="D38" i="235" s="1"/>
  <c r="D40" i="235" s="1"/>
  <c r="C17" i="235"/>
  <c r="C38" i="235" s="1"/>
  <c r="C40" i="235" s="1"/>
  <c r="AA17" i="236"/>
  <c r="AA38" i="236" s="1"/>
  <c r="AA40" i="236" s="1"/>
  <c r="Y17" i="236"/>
  <c r="Y38" i="236" s="1"/>
  <c r="Y40" i="236" s="1"/>
  <c r="X17" i="236"/>
  <c r="Z17" i="236" s="1"/>
  <c r="W17" i="236"/>
  <c r="W38" i="236" s="1"/>
  <c r="V17" i="236"/>
  <c r="V38" i="236" s="1"/>
  <c r="U17" i="236"/>
  <c r="U38" i="236" s="1"/>
  <c r="T17" i="236"/>
  <c r="T38" i="236" s="1"/>
  <c r="S17" i="236"/>
  <c r="S38" i="236" s="1"/>
  <c r="R17" i="236"/>
  <c r="R38" i="236" s="1"/>
  <c r="Q17" i="236"/>
  <c r="Q38" i="236" s="1"/>
  <c r="P17" i="236"/>
  <c r="P38" i="236" s="1"/>
  <c r="O17" i="236"/>
  <c r="O38" i="236" s="1"/>
  <c r="N17" i="236"/>
  <c r="N38" i="236" s="1"/>
  <c r="M17" i="236"/>
  <c r="M38" i="236" s="1"/>
  <c r="L17" i="236"/>
  <c r="L38" i="236" s="1"/>
  <c r="K17" i="236"/>
  <c r="K38" i="236" s="1"/>
  <c r="J17" i="236"/>
  <c r="J38" i="236" s="1"/>
  <c r="I17" i="236"/>
  <c r="I38" i="236" s="1"/>
  <c r="H17" i="236"/>
  <c r="H38" i="236" s="1"/>
  <c r="G17" i="236"/>
  <c r="G38" i="236" s="1"/>
  <c r="G40" i="236" s="1"/>
  <c r="H39" i="236" s="1"/>
  <c r="H40" i="236" s="1"/>
  <c r="I39" i="236" s="1"/>
  <c r="F17" i="236"/>
  <c r="F38" i="236" s="1"/>
  <c r="F40" i="236" s="1"/>
  <c r="E17" i="236"/>
  <c r="E38" i="236" s="1"/>
  <c r="E40" i="236" s="1"/>
  <c r="D17" i="236"/>
  <c r="D38" i="236" s="1"/>
  <c r="D40" i="236" s="1"/>
  <c r="C17" i="236"/>
  <c r="C38" i="236" s="1"/>
  <c r="C40" i="236" s="1"/>
  <c r="AA17" i="237"/>
  <c r="AA38" i="237" s="1"/>
  <c r="AA40" i="237" s="1"/>
  <c r="Y17" i="237"/>
  <c r="Y38" i="237" s="1"/>
  <c r="Y40" i="237" s="1"/>
  <c r="X17" i="237"/>
  <c r="Z17" i="237" s="1"/>
  <c r="W17" i="237"/>
  <c r="W38" i="237" s="1"/>
  <c r="V17" i="237"/>
  <c r="V38" i="237" s="1"/>
  <c r="U17" i="237"/>
  <c r="U38" i="237" s="1"/>
  <c r="T17" i="237"/>
  <c r="T38" i="237" s="1"/>
  <c r="S17" i="237"/>
  <c r="S38" i="237" s="1"/>
  <c r="R17" i="237"/>
  <c r="R38" i="237" s="1"/>
  <c r="Q17" i="237"/>
  <c r="Q38" i="237" s="1"/>
  <c r="P17" i="237"/>
  <c r="P38" i="237" s="1"/>
  <c r="O17" i="237"/>
  <c r="O38" i="237" s="1"/>
  <c r="N17" i="237"/>
  <c r="N38" i="237" s="1"/>
  <c r="M17" i="237"/>
  <c r="M38" i="237" s="1"/>
  <c r="L17" i="237"/>
  <c r="L38" i="237" s="1"/>
  <c r="K17" i="237"/>
  <c r="K38" i="237" s="1"/>
  <c r="J17" i="237"/>
  <c r="J38" i="237" s="1"/>
  <c r="I17" i="237"/>
  <c r="I38" i="237" s="1"/>
  <c r="H17" i="237"/>
  <c r="H38" i="237" s="1"/>
  <c r="G17" i="237"/>
  <c r="G38" i="237" s="1"/>
  <c r="G40" i="237" s="1"/>
  <c r="H39" i="237" s="1"/>
  <c r="H40" i="237" s="1"/>
  <c r="I39" i="237" s="1"/>
  <c r="F17" i="237"/>
  <c r="F38" i="237" s="1"/>
  <c r="F40" i="237" s="1"/>
  <c r="E17" i="237"/>
  <c r="E38" i="237" s="1"/>
  <c r="E40" i="237" s="1"/>
  <c r="D17" i="237"/>
  <c r="D38" i="237" s="1"/>
  <c r="D40" i="237" s="1"/>
  <c r="C17" i="237"/>
  <c r="C38" i="237" s="1"/>
  <c r="C40" i="237" s="1"/>
  <c r="AA17" i="238"/>
  <c r="AA38" i="238" s="1"/>
  <c r="AA40" i="238" s="1"/>
  <c r="Y17" i="238"/>
  <c r="Y38" i="238" s="1"/>
  <c r="Y40" i="238" s="1"/>
  <c r="X17" i="238"/>
  <c r="Z17" i="238" s="1"/>
  <c r="W17" i="238"/>
  <c r="W38" i="238" s="1"/>
  <c r="V17" i="238"/>
  <c r="V38" i="238" s="1"/>
  <c r="U17" i="238"/>
  <c r="U38" i="238" s="1"/>
  <c r="T17" i="238"/>
  <c r="T38" i="238" s="1"/>
  <c r="S17" i="238"/>
  <c r="S38" i="238" s="1"/>
  <c r="R17" i="238"/>
  <c r="R38" i="238" s="1"/>
  <c r="Q17" i="238"/>
  <c r="Q38" i="238" s="1"/>
  <c r="P17" i="238"/>
  <c r="P38" i="238" s="1"/>
  <c r="O17" i="238"/>
  <c r="O38" i="238" s="1"/>
  <c r="N17" i="238"/>
  <c r="N38" i="238" s="1"/>
  <c r="M17" i="238"/>
  <c r="M38" i="238" s="1"/>
  <c r="L17" i="238"/>
  <c r="L38" i="238" s="1"/>
  <c r="K17" i="238"/>
  <c r="K38" i="238" s="1"/>
  <c r="J17" i="238"/>
  <c r="J38" i="238" s="1"/>
  <c r="I17" i="238"/>
  <c r="I38" i="238" s="1"/>
  <c r="H17" i="238"/>
  <c r="H38" i="238" s="1"/>
  <c r="G17" i="238"/>
  <c r="G38" i="238" s="1"/>
  <c r="G40" i="238" s="1"/>
  <c r="H39" i="238" s="1"/>
  <c r="H40" i="238" s="1"/>
  <c r="I39" i="238" s="1"/>
  <c r="F17" i="238"/>
  <c r="F38" i="238" s="1"/>
  <c r="F40" i="238" s="1"/>
  <c r="E17" i="238"/>
  <c r="E38" i="238" s="1"/>
  <c r="E40" i="238" s="1"/>
  <c r="D17" i="238"/>
  <c r="D38" i="238" s="1"/>
  <c r="D40" i="238" s="1"/>
  <c r="C17" i="238"/>
  <c r="C38" i="238" s="1"/>
  <c r="C40" i="238" s="1"/>
  <c r="AA17" i="239"/>
  <c r="AA38" i="239" s="1"/>
  <c r="AA40" i="239" s="1"/>
  <c r="Y17" i="239"/>
  <c r="Y38" i="239" s="1"/>
  <c r="Y40" i="239" s="1"/>
  <c r="X17" i="239"/>
  <c r="Z17" i="239" s="1"/>
  <c r="W17" i="239"/>
  <c r="W38" i="239" s="1"/>
  <c r="V17" i="239"/>
  <c r="V38" i="239" s="1"/>
  <c r="U17" i="239"/>
  <c r="U38" i="239" s="1"/>
  <c r="T17" i="239"/>
  <c r="T38" i="239" s="1"/>
  <c r="S17" i="239"/>
  <c r="S38" i="239" s="1"/>
  <c r="R17" i="239"/>
  <c r="R38" i="239" s="1"/>
  <c r="Q17" i="239"/>
  <c r="Q38" i="239" s="1"/>
  <c r="P17" i="239"/>
  <c r="P38" i="239" s="1"/>
  <c r="O17" i="239"/>
  <c r="O38" i="239" s="1"/>
  <c r="N17" i="239"/>
  <c r="N38" i="239" s="1"/>
  <c r="M17" i="239"/>
  <c r="M38" i="239" s="1"/>
  <c r="L17" i="239"/>
  <c r="L38" i="239" s="1"/>
  <c r="K17" i="239"/>
  <c r="K38" i="239" s="1"/>
  <c r="J17" i="239"/>
  <c r="J38" i="239" s="1"/>
  <c r="I17" i="239"/>
  <c r="I38" i="239" s="1"/>
  <c r="H17" i="239"/>
  <c r="H38" i="239" s="1"/>
  <c r="G17" i="239"/>
  <c r="G38" i="239" s="1"/>
  <c r="G40" i="239" s="1"/>
  <c r="H39" i="239" s="1"/>
  <c r="H40" i="239" s="1"/>
  <c r="I39" i="239" s="1"/>
  <c r="F17" i="239"/>
  <c r="F38" i="239" s="1"/>
  <c r="F40" i="239" s="1"/>
  <c r="E17" i="239"/>
  <c r="E38" i="239" s="1"/>
  <c r="E40" i="239" s="1"/>
  <c r="D17" i="239"/>
  <c r="D38" i="239" s="1"/>
  <c r="D40" i="239" s="1"/>
  <c r="C17" i="239"/>
  <c r="C38" i="239" s="1"/>
  <c r="C40" i="239" s="1"/>
  <c r="AA17" i="240"/>
  <c r="AA38" i="240" s="1"/>
  <c r="AA40" i="240" s="1"/>
  <c r="Y17" i="240"/>
  <c r="Y38" i="240" s="1"/>
  <c r="Y40" i="240" s="1"/>
  <c r="X17" i="240"/>
  <c r="Z17" i="240" s="1"/>
  <c r="W17" i="240"/>
  <c r="W38" i="240" s="1"/>
  <c r="V17" i="240"/>
  <c r="V38" i="240" s="1"/>
  <c r="U17" i="240"/>
  <c r="U38" i="240" s="1"/>
  <c r="T17" i="240"/>
  <c r="T38" i="240" s="1"/>
  <c r="S17" i="240"/>
  <c r="S38" i="240" s="1"/>
  <c r="R17" i="240"/>
  <c r="R38" i="240" s="1"/>
  <c r="Q17" i="240"/>
  <c r="Q38" i="240" s="1"/>
  <c r="P17" i="240"/>
  <c r="P38" i="240" s="1"/>
  <c r="O17" i="240"/>
  <c r="O38" i="240" s="1"/>
  <c r="N17" i="240"/>
  <c r="N38" i="240" s="1"/>
  <c r="M17" i="240"/>
  <c r="M38" i="240" s="1"/>
  <c r="L17" i="240"/>
  <c r="L38" i="240" s="1"/>
  <c r="K17" i="240"/>
  <c r="K38" i="240" s="1"/>
  <c r="J17" i="240"/>
  <c r="J38" i="240" s="1"/>
  <c r="I17" i="240"/>
  <c r="I38" i="240" s="1"/>
  <c r="H17" i="240"/>
  <c r="H38" i="240" s="1"/>
  <c r="G17" i="240"/>
  <c r="G38" i="240" s="1"/>
  <c r="G40" i="240" s="1"/>
  <c r="H39" i="240" s="1"/>
  <c r="H40" i="240" s="1"/>
  <c r="I39" i="240" s="1"/>
  <c r="F17" i="240"/>
  <c r="F38" i="240" s="1"/>
  <c r="F40" i="240" s="1"/>
  <c r="E17" i="240"/>
  <c r="E38" i="240" s="1"/>
  <c r="E40" i="240" s="1"/>
  <c r="D17" i="240"/>
  <c r="D38" i="240" s="1"/>
  <c r="D40" i="240" s="1"/>
  <c r="C17" i="240"/>
  <c r="C38" i="240" s="1"/>
  <c r="C40" i="240" s="1"/>
  <c r="AA17" i="241"/>
  <c r="AA38" i="241" s="1"/>
  <c r="AA40" i="241" s="1"/>
  <c r="Y17" i="241"/>
  <c r="Y38" i="241" s="1"/>
  <c r="Y40" i="241" s="1"/>
  <c r="X17" i="241"/>
  <c r="Z17" i="241" s="1"/>
  <c r="W17" i="241"/>
  <c r="W38" i="241" s="1"/>
  <c r="V17" i="241"/>
  <c r="V38" i="241" s="1"/>
  <c r="U17" i="241"/>
  <c r="U38" i="241" s="1"/>
  <c r="T17" i="241"/>
  <c r="T38" i="241" s="1"/>
  <c r="S17" i="241"/>
  <c r="S38" i="241" s="1"/>
  <c r="R17" i="241"/>
  <c r="R38" i="241" s="1"/>
  <c r="Q17" i="241"/>
  <c r="Q38" i="241" s="1"/>
  <c r="P17" i="241"/>
  <c r="P38" i="241" s="1"/>
  <c r="O17" i="241"/>
  <c r="O38" i="241" s="1"/>
  <c r="N17" i="241"/>
  <c r="N38" i="241" s="1"/>
  <c r="M17" i="241"/>
  <c r="M38" i="241" s="1"/>
  <c r="L17" i="241"/>
  <c r="L38" i="241" s="1"/>
  <c r="K17" i="241"/>
  <c r="K38" i="241" s="1"/>
  <c r="J17" i="241"/>
  <c r="J38" i="241" s="1"/>
  <c r="I17" i="241"/>
  <c r="I38" i="241" s="1"/>
  <c r="H17" i="241"/>
  <c r="H38" i="241" s="1"/>
  <c r="G17" i="241"/>
  <c r="G38" i="241" s="1"/>
  <c r="G40" i="241" s="1"/>
  <c r="H39" i="241" s="1"/>
  <c r="H40" i="241" s="1"/>
  <c r="I39" i="241" s="1"/>
  <c r="F17" i="241"/>
  <c r="F38" i="241" s="1"/>
  <c r="F40" i="241" s="1"/>
  <c r="E17" i="241"/>
  <c r="E38" i="241" s="1"/>
  <c r="E40" i="241" s="1"/>
  <c r="D17" i="241"/>
  <c r="D38" i="241" s="1"/>
  <c r="D40" i="241" s="1"/>
  <c r="C17" i="241"/>
  <c r="C38" i="241" s="1"/>
  <c r="C40" i="241" s="1"/>
  <c r="AA17" i="242"/>
  <c r="AA38" i="242" s="1"/>
  <c r="AA40" i="242" s="1"/>
  <c r="Y17" i="242"/>
  <c r="Y38" i="242" s="1"/>
  <c r="Y40" i="242" s="1"/>
  <c r="X17" i="242"/>
  <c r="Z17" i="242" s="1"/>
  <c r="W17" i="242"/>
  <c r="W38" i="242" s="1"/>
  <c r="V17" i="242"/>
  <c r="V38" i="242" s="1"/>
  <c r="U17" i="242"/>
  <c r="U38" i="242" s="1"/>
  <c r="T17" i="242"/>
  <c r="T38" i="242" s="1"/>
  <c r="S17" i="242"/>
  <c r="S38" i="242" s="1"/>
  <c r="R17" i="242"/>
  <c r="R38" i="242" s="1"/>
  <c r="Q17" i="242"/>
  <c r="Q38" i="242" s="1"/>
  <c r="P17" i="242"/>
  <c r="P38" i="242" s="1"/>
  <c r="O17" i="242"/>
  <c r="O38" i="242" s="1"/>
  <c r="N17" i="242"/>
  <c r="N38" i="242" s="1"/>
  <c r="M17" i="242"/>
  <c r="M38" i="242" s="1"/>
  <c r="L17" i="242"/>
  <c r="L38" i="242" s="1"/>
  <c r="K17" i="242"/>
  <c r="K38" i="242" s="1"/>
  <c r="J17" i="242"/>
  <c r="J38" i="242" s="1"/>
  <c r="I17" i="242"/>
  <c r="I38" i="242" s="1"/>
  <c r="H17" i="242"/>
  <c r="H38" i="242" s="1"/>
  <c r="G17" i="242"/>
  <c r="G38" i="242" s="1"/>
  <c r="G40" i="242" s="1"/>
  <c r="H39" i="242" s="1"/>
  <c r="H40" i="242" s="1"/>
  <c r="I39" i="242" s="1"/>
  <c r="F17" i="242"/>
  <c r="F38" i="242" s="1"/>
  <c r="F40" i="242" s="1"/>
  <c r="E17" i="242"/>
  <c r="E38" i="242" s="1"/>
  <c r="E40" i="242" s="1"/>
  <c r="D17" i="242"/>
  <c r="D38" i="242" s="1"/>
  <c r="D40" i="242" s="1"/>
  <c r="C17" i="242"/>
  <c r="C38" i="242" s="1"/>
  <c r="C40" i="242" s="1"/>
  <c r="AA17" i="243"/>
  <c r="AA38" i="243" s="1"/>
  <c r="AA40" i="243" s="1"/>
  <c r="Y17" i="243"/>
  <c r="Y38" i="243" s="1"/>
  <c r="Y40" i="243" s="1"/>
  <c r="X17" i="243"/>
  <c r="Z17" i="243" s="1"/>
  <c r="W17" i="243"/>
  <c r="W38" i="243" s="1"/>
  <c r="V17" i="243"/>
  <c r="V38" i="243" s="1"/>
  <c r="U17" i="243"/>
  <c r="U38" i="243" s="1"/>
  <c r="T17" i="243"/>
  <c r="T38" i="243" s="1"/>
  <c r="S17" i="243"/>
  <c r="S38" i="243" s="1"/>
  <c r="R17" i="243"/>
  <c r="R38" i="243" s="1"/>
  <c r="Q17" i="243"/>
  <c r="Q38" i="243" s="1"/>
  <c r="P17" i="243"/>
  <c r="P38" i="243" s="1"/>
  <c r="O17" i="243"/>
  <c r="O38" i="243" s="1"/>
  <c r="N17" i="243"/>
  <c r="N38" i="243" s="1"/>
  <c r="M17" i="243"/>
  <c r="M38" i="243" s="1"/>
  <c r="L17" i="243"/>
  <c r="L38" i="243" s="1"/>
  <c r="K17" i="243"/>
  <c r="K38" i="243" s="1"/>
  <c r="J17" i="243"/>
  <c r="J38" i="243" s="1"/>
  <c r="I17" i="243"/>
  <c r="I38" i="243" s="1"/>
  <c r="H17" i="243"/>
  <c r="H38" i="243" s="1"/>
  <c r="G17" i="243"/>
  <c r="G38" i="243" s="1"/>
  <c r="G40" i="243" s="1"/>
  <c r="H39" i="243" s="1"/>
  <c r="H40" i="243" s="1"/>
  <c r="I39" i="243" s="1"/>
  <c r="F17" i="243"/>
  <c r="F38" i="243" s="1"/>
  <c r="F40" i="243" s="1"/>
  <c r="E17" i="243"/>
  <c r="E38" i="243" s="1"/>
  <c r="E40" i="243" s="1"/>
  <c r="D17" i="243"/>
  <c r="D38" i="243" s="1"/>
  <c r="D40" i="243" s="1"/>
  <c r="C17" i="243"/>
  <c r="C38" i="243" s="1"/>
  <c r="C40" i="243" s="1"/>
  <c r="AA17" i="244"/>
  <c r="AA38" i="244" s="1"/>
  <c r="AA40" i="244" s="1"/>
  <c r="Y17" i="244"/>
  <c r="Y38" i="244" s="1"/>
  <c r="Y40" i="244" s="1"/>
  <c r="X17" i="244"/>
  <c r="Z17" i="244" s="1"/>
  <c r="W17" i="244"/>
  <c r="W38" i="244" s="1"/>
  <c r="V17" i="244"/>
  <c r="V38" i="244" s="1"/>
  <c r="U17" i="244"/>
  <c r="U38" i="244" s="1"/>
  <c r="T17" i="244"/>
  <c r="T38" i="244" s="1"/>
  <c r="S17" i="244"/>
  <c r="S38" i="244" s="1"/>
  <c r="R17" i="244"/>
  <c r="R38" i="244" s="1"/>
  <c r="Q17" i="244"/>
  <c r="Q38" i="244" s="1"/>
  <c r="P17" i="244"/>
  <c r="P38" i="244" s="1"/>
  <c r="O17" i="244"/>
  <c r="O38" i="244" s="1"/>
  <c r="N17" i="244"/>
  <c r="N38" i="244" s="1"/>
  <c r="M17" i="244"/>
  <c r="M38" i="244" s="1"/>
  <c r="L17" i="244"/>
  <c r="L38" i="244" s="1"/>
  <c r="K17" i="244"/>
  <c r="K38" i="244" s="1"/>
  <c r="J17" i="244"/>
  <c r="J38" i="244" s="1"/>
  <c r="I17" i="244"/>
  <c r="I38" i="244" s="1"/>
  <c r="H17" i="244"/>
  <c r="H38" i="244" s="1"/>
  <c r="G17" i="244"/>
  <c r="G38" i="244" s="1"/>
  <c r="G40" i="244" s="1"/>
  <c r="H39" i="244" s="1"/>
  <c r="H40" i="244" s="1"/>
  <c r="I39" i="244" s="1"/>
  <c r="F17" i="244"/>
  <c r="F38" i="244" s="1"/>
  <c r="F40" i="244" s="1"/>
  <c r="E17" i="244"/>
  <c r="E38" i="244" s="1"/>
  <c r="E40" i="244" s="1"/>
  <c r="D17" i="244"/>
  <c r="D38" i="244" s="1"/>
  <c r="D40" i="244" s="1"/>
  <c r="C17" i="244"/>
  <c r="C38" i="244" s="1"/>
  <c r="C40" i="244" s="1"/>
  <c r="AA17" i="245"/>
  <c r="AA38" i="245" s="1"/>
  <c r="AA40" i="245" s="1"/>
  <c r="Y17" i="245"/>
  <c r="Y38" i="245" s="1"/>
  <c r="Y40" i="245" s="1"/>
  <c r="X17" i="245"/>
  <c r="Z17" i="245" s="1"/>
  <c r="W17" i="245"/>
  <c r="W38" i="245" s="1"/>
  <c r="V17" i="245"/>
  <c r="V38" i="245" s="1"/>
  <c r="U17" i="245"/>
  <c r="U38" i="245" s="1"/>
  <c r="T17" i="245"/>
  <c r="T38" i="245" s="1"/>
  <c r="S17" i="245"/>
  <c r="S38" i="245" s="1"/>
  <c r="R17" i="245"/>
  <c r="R38" i="245" s="1"/>
  <c r="Q17" i="245"/>
  <c r="Q38" i="245" s="1"/>
  <c r="P17" i="245"/>
  <c r="P38" i="245" s="1"/>
  <c r="O17" i="245"/>
  <c r="O38" i="245" s="1"/>
  <c r="N17" i="245"/>
  <c r="N38" i="245" s="1"/>
  <c r="M17" i="245"/>
  <c r="M38" i="245" s="1"/>
  <c r="L17" i="245"/>
  <c r="L38" i="245" s="1"/>
  <c r="K17" i="245"/>
  <c r="K38" i="245" s="1"/>
  <c r="J17" i="245"/>
  <c r="J38" i="245" s="1"/>
  <c r="I17" i="245"/>
  <c r="I38" i="245" s="1"/>
  <c r="H17" i="245"/>
  <c r="H38" i="245" s="1"/>
  <c r="G17" i="245"/>
  <c r="G38" i="245" s="1"/>
  <c r="G40" i="245" s="1"/>
  <c r="H39" i="245" s="1"/>
  <c r="H40" i="245" s="1"/>
  <c r="I39" i="245" s="1"/>
  <c r="F17" i="245"/>
  <c r="F38" i="245" s="1"/>
  <c r="F40" i="245" s="1"/>
  <c r="E17" i="245"/>
  <c r="E38" i="245" s="1"/>
  <c r="E40" i="245" s="1"/>
  <c r="D17" i="245"/>
  <c r="D38" i="245" s="1"/>
  <c r="D40" i="245" s="1"/>
  <c r="C17" i="245"/>
  <c r="C38" i="245" s="1"/>
  <c r="C40" i="245" s="1"/>
  <c r="AA17" i="246"/>
  <c r="AA38" i="246" s="1"/>
  <c r="AA40" i="246" s="1"/>
  <c r="Y17" i="246"/>
  <c r="Y38" i="246" s="1"/>
  <c r="Y40" i="246" s="1"/>
  <c r="X17" i="246"/>
  <c r="Z17" i="246" s="1"/>
  <c r="W17" i="246"/>
  <c r="W38" i="246" s="1"/>
  <c r="V17" i="246"/>
  <c r="V38" i="246" s="1"/>
  <c r="U17" i="246"/>
  <c r="U38" i="246" s="1"/>
  <c r="T17" i="246"/>
  <c r="T38" i="246" s="1"/>
  <c r="S17" i="246"/>
  <c r="S38" i="246" s="1"/>
  <c r="R17" i="246"/>
  <c r="R38" i="246" s="1"/>
  <c r="Q17" i="246"/>
  <c r="Q38" i="246" s="1"/>
  <c r="P17" i="246"/>
  <c r="P38" i="246" s="1"/>
  <c r="O17" i="246"/>
  <c r="O38" i="246" s="1"/>
  <c r="N17" i="246"/>
  <c r="N38" i="246" s="1"/>
  <c r="M17" i="246"/>
  <c r="M38" i="246" s="1"/>
  <c r="L17" i="246"/>
  <c r="L38" i="246" s="1"/>
  <c r="K17" i="246"/>
  <c r="K38" i="246" s="1"/>
  <c r="J17" i="246"/>
  <c r="J38" i="246" s="1"/>
  <c r="I17" i="246"/>
  <c r="I38" i="246" s="1"/>
  <c r="H17" i="246"/>
  <c r="H38" i="246" s="1"/>
  <c r="G17" i="246"/>
  <c r="G38" i="246" s="1"/>
  <c r="G40" i="246" s="1"/>
  <c r="H39" i="246" s="1"/>
  <c r="H40" i="246" s="1"/>
  <c r="I39" i="246" s="1"/>
  <c r="F17" i="246"/>
  <c r="F38" i="246" s="1"/>
  <c r="F40" i="246" s="1"/>
  <c r="E17" i="246"/>
  <c r="E38" i="246" s="1"/>
  <c r="E40" i="246" s="1"/>
  <c r="D17" i="246"/>
  <c r="D38" i="246" s="1"/>
  <c r="D40" i="246" s="1"/>
  <c r="C17" i="246"/>
  <c r="C38" i="246" s="1"/>
  <c r="C40" i="246" s="1"/>
  <c r="AA17" i="247"/>
  <c r="AA38" i="247" s="1"/>
  <c r="AA40" i="247" s="1"/>
  <c r="Y17" i="247"/>
  <c r="Y38" i="247" s="1"/>
  <c r="Y40" i="247" s="1"/>
  <c r="X17" i="247"/>
  <c r="Z17" i="247" s="1"/>
  <c r="W17" i="247"/>
  <c r="W38" i="247" s="1"/>
  <c r="V17" i="247"/>
  <c r="V38" i="247" s="1"/>
  <c r="U17" i="247"/>
  <c r="U38" i="247" s="1"/>
  <c r="T17" i="247"/>
  <c r="T38" i="247" s="1"/>
  <c r="S17" i="247"/>
  <c r="S38" i="247" s="1"/>
  <c r="R17" i="247"/>
  <c r="R38" i="247" s="1"/>
  <c r="Q17" i="247"/>
  <c r="Q38" i="247" s="1"/>
  <c r="P17" i="247"/>
  <c r="P38" i="247" s="1"/>
  <c r="O17" i="247"/>
  <c r="O38" i="247" s="1"/>
  <c r="N17" i="247"/>
  <c r="N38" i="247" s="1"/>
  <c r="M17" i="247"/>
  <c r="M38" i="247" s="1"/>
  <c r="L17" i="247"/>
  <c r="L38" i="247" s="1"/>
  <c r="K17" i="247"/>
  <c r="K38" i="247" s="1"/>
  <c r="J17" i="247"/>
  <c r="J38" i="247" s="1"/>
  <c r="I17" i="247"/>
  <c r="I38" i="247" s="1"/>
  <c r="H17" i="247"/>
  <c r="H38" i="247" s="1"/>
  <c r="G17" i="247"/>
  <c r="G38" i="247" s="1"/>
  <c r="G40" i="247" s="1"/>
  <c r="H39" i="247" s="1"/>
  <c r="H40" i="247" s="1"/>
  <c r="I39" i="247" s="1"/>
  <c r="F17" i="247"/>
  <c r="F38" i="247" s="1"/>
  <c r="F40" i="247" s="1"/>
  <c r="E17" i="247"/>
  <c r="E38" i="247" s="1"/>
  <c r="E40" i="247" s="1"/>
  <c r="D17" i="247"/>
  <c r="D38" i="247" s="1"/>
  <c r="D40" i="247" s="1"/>
  <c r="C17" i="247"/>
  <c r="C38" i="247" s="1"/>
  <c r="C40" i="247" s="1"/>
  <c r="AA17" i="248"/>
  <c r="AA38" i="248" s="1"/>
  <c r="AA40" i="248" s="1"/>
  <c r="Y17" i="248"/>
  <c r="Y38" i="248" s="1"/>
  <c r="Y40" i="248" s="1"/>
  <c r="X17" i="248"/>
  <c r="Z17" i="248" s="1"/>
  <c r="W17" i="248"/>
  <c r="W38" i="248" s="1"/>
  <c r="V17" i="248"/>
  <c r="V38" i="248" s="1"/>
  <c r="U17" i="248"/>
  <c r="U38" i="248" s="1"/>
  <c r="T17" i="248"/>
  <c r="T38" i="248" s="1"/>
  <c r="S17" i="248"/>
  <c r="S38" i="248" s="1"/>
  <c r="R17" i="248"/>
  <c r="R38" i="248" s="1"/>
  <c r="Q17" i="248"/>
  <c r="Q38" i="248" s="1"/>
  <c r="P17" i="248"/>
  <c r="P38" i="248" s="1"/>
  <c r="O17" i="248"/>
  <c r="O38" i="248" s="1"/>
  <c r="N17" i="248"/>
  <c r="N38" i="248" s="1"/>
  <c r="M17" i="248"/>
  <c r="M38" i="248" s="1"/>
  <c r="L17" i="248"/>
  <c r="L38" i="248" s="1"/>
  <c r="K17" i="248"/>
  <c r="K38" i="248" s="1"/>
  <c r="J17" i="248"/>
  <c r="J38" i="248" s="1"/>
  <c r="I17" i="248"/>
  <c r="I38" i="248" s="1"/>
  <c r="H17" i="248"/>
  <c r="H38" i="248" s="1"/>
  <c r="G17" i="248"/>
  <c r="G38" i="248" s="1"/>
  <c r="G40" i="248" s="1"/>
  <c r="H39" i="248" s="1"/>
  <c r="H40" i="248" s="1"/>
  <c r="I39" i="248" s="1"/>
  <c r="F17" i="248"/>
  <c r="F38" i="248" s="1"/>
  <c r="F40" i="248" s="1"/>
  <c r="E17" i="248"/>
  <c r="E38" i="248" s="1"/>
  <c r="E40" i="248" s="1"/>
  <c r="D17" i="248"/>
  <c r="D38" i="248" s="1"/>
  <c r="D40" i="248" s="1"/>
  <c r="C17" i="248"/>
  <c r="C38" i="248" s="1"/>
  <c r="C40" i="248" s="1"/>
  <c r="AA17" i="249"/>
  <c r="AA38" i="249" s="1"/>
  <c r="AA40" i="249" s="1"/>
  <c r="Y17" i="249"/>
  <c r="Y38" i="249" s="1"/>
  <c r="Y40" i="249" s="1"/>
  <c r="X17" i="249"/>
  <c r="Z17" i="249" s="1"/>
  <c r="W17" i="249"/>
  <c r="W38" i="249" s="1"/>
  <c r="V17" i="249"/>
  <c r="V38" i="249" s="1"/>
  <c r="U17" i="249"/>
  <c r="U38" i="249" s="1"/>
  <c r="T17" i="249"/>
  <c r="T38" i="249" s="1"/>
  <c r="S17" i="249"/>
  <c r="S38" i="249" s="1"/>
  <c r="R17" i="249"/>
  <c r="R38" i="249" s="1"/>
  <c r="Q17" i="249"/>
  <c r="Q38" i="249" s="1"/>
  <c r="P17" i="249"/>
  <c r="P38" i="249" s="1"/>
  <c r="O17" i="249"/>
  <c r="O38" i="249" s="1"/>
  <c r="N17" i="249"/>
  <c r="N38" i="249" s="1"/>
  <c r="M17" i="249"/>
  <c r="M38" i="249" s="1"/>
  <c r="L17" i="249"/>
  <c r="L38" i="249" s="1"/>
  <c r="K17" i="249"/>
  <c r="K38" i="249" s="1"/>
  <c r="J17" i="249"/>
  <c r="J38" i="249" s="1"/>
  <c r="I17" i="249"/>
  <c r="I38" i="249" s="1"/>
  <c r="H17" i="249"/>
  <c r="H38" i="249" s="1"/>
  <c r="G17" i="249"/>
  <c r="G38" i="249" s="1"/>
  <c r="G40" i="249" s="1"/>
  <c r="H39" i="249" s="1"/>
  <c r="H40" i="249" s="1"/>
  <c r="I39" i="249" s="1"/>
  <c r="F17" i="249"/>
  <c r="F38" i="249" s="1"/>
  <c r="F40" i="249" s="1"/>
  <c r="E17" i="249"/>
  <c r="E38" i="249" s="1"/>
  <c r="E40" i="249" s="1"/>
  <c r="D17" i="249"/>
  <c r="D38" i="249" s="1"/>
  <c r="D40" i="249" s="1"/>
  <c r="C17" i="249"/>
  <c r="C38" i="249" s="1"/>
  <c r="C40" i="249" s="1"/>
  <c r="AA17" i="250"/>
  <c r="AA38" i="250" s="1"/>
  <c r="AA40" i="250" s="1"/>
  <c r="Z17" i="250"/>
  <c r="Y17" i="250"/>
  <c r="Y38" i="250" s="1"/>
  <c r="Y40" i="250" s="1"/>
  <c r="X17" i="250"/>
  <c r="X38" i="250" s="1"/>
  <c r="W17" i="250"/>
  <c r="W38" i="250" s="1"/>
  <c r="V17" i="250"/>
  <c r="V38" i="250" s="1"/>
  <c r="U17" i="250"/>
  <c r="U38" i="250" s="1"/>
  <c r="T17" i="250"/>
  <c r="T38" i="250" s="1"/>
  <c r="S17" i="250"/>
  <c r="S38" i="250" s="1"/>
  <c r="R17" i="250"/>
  <c r="R38" i="250" s="1"/>
  <c r="Q17" i="250"/>
  <c r="Q38" i="250" s="1"/>
  <c r="P17" i="250"/>
  <c r="P38" i="250" s="1"/>
  <c r="O17" i="250"/>
  <c r="O38" i="250" s="1"/>
  <c r="N17" i="250"/>
  <c r="N38" i="250" s="1"/>
  <c r="M17" i="250"/>
  <c r="M38" i="250" s="1"/>
  <c r="L17" i="250"/>
  <c r="L38" i="250" s="1"/>
  <c r="K17" i="250"/>
  <c r="K38" i="250" s="1"/>
  <c r="J17" i="250"/>
  <c r="J38" i="250" s="1"/>
  <c r="I17" i="250"/>
  <c r="I38" i="250" s="1"/>
  <c r="H17" i="250"/>
  <c r="H38" i="250" s="1"/>
  <c r="G17" i="250"/>
  <c r="G38" i="250" s="1"/>
  <c r="G40" i="250" s="1"/>
  <c r="H39" i="250" s="1"/>
  <c r="H40" i="250" s="1"/>
  <c r="I39" i="250" s="1"/>
  <c r="I40" i="250" s="1"/>
  <c r="F17" i="250"/>
  <c r="F38" i="250" s="1"/>
  <c r="F40" i="250" s="1"/>
  <c r="E17" i="250"/>
  <c r="E38" i="250" s="1"/>
  <c r="E40" i="250" s="1"/>
  <c r="D17" i="250"/>
  <c r="D38" i="250" s="1"/>
  <c r="D40" i="250" s="1"/>
  <c r="C17" i="250"/>
  <c r="C38" i="250" s="1"/>
  <c r="C40" i="250" s="1"/>
  <c r="AA17" i="251"/>
  <c r="AA38" i="251" s="1"/>
  <c r="AA40" i="251" s="1"/>
  <c r="Y17" i="251"/>
  <c r="Y38" i="251" s="1"/>
  <c r="Y40" i="251" s="1"/>
  <c r="X17" i="251"/>
  <c r="X38" i="251" s="1"/>
  <c r="W17" i="251"/>
  <c r="W38" i="251" s="1"/>
  <c r="V17" i="251"/>
  <c r="V38" i="251" s="1"/>
  <c r="U17" i="251"/>
  <c r="U38" i="251" s="1"/>
  <c r="T17" i="251"/>
  <c r="T38" i="251" s="1"/>
  <c r="S17" i="251"/>
  <c r="S38" i="251" s="1"/>
  <c r="R17" i="251"/>
  <c r="R38" i="251" s="1"/>
  <c r="Q17" i="251"/>
  <c r="Q38" i="251" s="1"/>
  <c r="P17" i="251"/>
  <c r="P38" i="251" s="1"/>
  <c r="O17" i="251"/>
  <c r="O38" i="251" s="1"/>
  <c r="N17" i="251"/>
  <c r="N38" i="251" s="1"/>
  <c r="M17" i="251"/>
  <c r="M38" i="251" s="1"/>
  <c r="L17" i="251"/>
  <c r="L38" i="251" s="1"/>
  <c r="K17" i="251"/>
  <c r="K38" i="251" s="1"/>
  <c r="J17" i="251"/>
  <c r="J38" i="251" s="1"/>
  <c r="I17" i="251"/>
  <c r="I38" i="251" s="1"/>
  <c r="H17" i="251"/>
  <c r="H38" i="251" s="1"/>
  <c r="G17" i="251"/>
  <c r="G38" i="251" s="1"/>
  <c r="G40" i="251" s="1"/>
  <c r="H39" i="251" s="1"/>
  <c r="H40" i="251" s="1"/>
  <c r="I39" i="251" s="1"/>
  <c r="I40" i="251" s="1"/>
  <c r="J40" i="251" s="1"/>
  <c r="F17" i="251"/>
  <c r="F38" i="251" s="1"/>
  <c r="F40" i="251" s="1"/>
  <c r="E17" i="251"/>
  <c r="E38" i="251" s="1"/>
  <c r="E40" i="251" s="1"/>
  <c r="D17" i="251"/>
  <c r="D38" i="251" s="1"/>
  <c r="D40" i="251" s="1"/>
  <c r="C17" i="251"/>
  <c r="C38" i="251" s="1"/>
  <c r="C40" i="251" s="1"/>
  <c r="AA17" i="252"/>
  <c r="AA38" i="252" s="1"/>
  <c r="AA40" i="252" s="1"/>
  <c r="Z17" i="252"/>
  <c r="Y17" i="252"/>
  <c r="Y38" i="252" s="1"/>
  <c r="Y40" i="252" s="1"/>
  <c r="X17" i="252"/>
  <c r="X38" i="252" s="1"/>
  <c r="W17" i="252"/>
  <c r="W38" i="252" s="1"/>
  <c r="V17" i="252"/>
  <c r="V38" i="252" s="1"/>
  <c r="U17" i="252"/>
  <c r="U38" i="252" s="1"/>
  <c r="T17" i="252"/>
  <c r="T38" i="252" s="1"/>
  <c r="S17" i="252"/>
  <c r="S38" i="252" s="1"/>
  <c r="R17" i="252"/>
  <c r="R38" i="252" s="1"/>
  <c r="Q17" i="252"/>
  <c r="Q38" i="252" s="1"/>
  <c r="P17" i="252"/>
  <c r="P38" i="252" s="1"/>
  <c r="O17" i="252"/>
  <c r="O38" i="252" s="1"/>
  <c r="N17" i="252"/>
  <c r="N38" i="252" s="1"/>
  <c r="M17" i="252"/>
  <c r="M38" i="252" s="1"/>
  <c r="L17" i="252"/>
  <c r="L38" i="252" s="1"/>
  <c r="K17" i="252"/>
  <c r="K38" i="252" s="1"/>
  <c r="J17" i="252"/>
  <c r="J38" i="252" s="1"/>
  <c r="I17" i="252"/>
  <c r="I38" i="252" s="1"/>
  <c r="H17" i="252"/>
  <c r="H38" i="252" s="1"/>
  <c r="G17" i="252"/>
  <c r="G38" i="252" s="1"/>
  <c r="G40" i="252" s="1"/>
  <c r="H39" i="252" s="1"/>
  <c r="H40" i="252" s="1"/>
  <c r="I39" i="252" s="1"/>
  <c r="I40" i="252" s="1"/>
  <c r="F17" i="252"/>
  <c r="F38" i="252" s="1"/>
  <c r="F40" i="252" s="1"/>
  <c r="E17" i="252"/>
  <c r="E38" i="252" s="1"/>
  <c r="E40" i="252" s="1"/>
  <c r="D17" i="252"/>
  <c r="D38" i="252" s="1"/>
  <c r="D40" i="252" s="1"/>
  <c r="C17" i="252"/>
  <c r="C38" i="252" s="1"/>
  <c r="C40" i="252" s="1"/>
  <c r="AA17" i="253"/>
  <c r="AA38" i="253" s="1"/>
  <c r="AA40" i="253" s="1"/>
  <c r="Y17" i="253"/>
  <c r="Y38" i="253" s="1"/>
  <c r="Y40" i="253" s="1"/>
  <c r="X17" i="253"/>
  <c r="Z17" i="253" s="1"/>
  <c r="W17" i="253"/>
  <c r="W38" i="253" s="1"/>
  <c r="V17" i="253"/>
  <c r="V38" i="253" s="1"/>
  <c r="U17" i="253"/>
  <c r="U38" i="253" s="1"/>
  <c r="T17" i="253"/>
  <c r="T38" i="253" s="1"/>
  <c r="S17" i="253"/>
  <c r="S38" i="253" s="1"/>
  <c r="R17" i="253"/>
  <c r="R38" i="253" s="1"/>
  <c r="Q17" i="253"/>
  <c r="Q38" i="253" s="1"/>
  <c r="P17" i="253"/>
  <c r="P38" i="253" s="1"/>
  <c r="O17" i="253"/>
  <c r="O38" i="253" s="1"/>
  <c r="N17" i="253"/>
  <c r="N38" i="253" s="1"/>
  <c r="M17" i="253"/>
  <c r="M38" i="253" s="1"/>
  <c r="L17" i="253"/>
  <c r="L38" i="253" s="1"/>
  <c r="K17" i="253"/>
  <c r="K38" i="253" s="1"/>
  <c r="J17" i="253"/>
  <c r="J38" i="253" s="1"/>
  <c r="I17" i="253"/>
  <c r="I38" i="253" s="1"/>
  <c r="H17" i="253"/>
  <c r="H38" i="253" s="1"/>
  <c r="G17" i="253"/>
  <c r="G38" i="253" s="1"/>
  <c r="G40" i="253" s="1"/>
  <c r="H39" i="253" s="1"/>
  <c r="H40" i="253" s="1"/>
  <c r="I39" i="253" s="1"/>
  <c r="I40" i="253" s="1"/>
  <c r="F17" i="253"/>
  <c r="F38" i="253" s="1"/>
  <c r="F40" i="253" s="1"/>
  <c r="E17" i="253"/>
  <c r="E38" i="253" s="1"/>
  <c r="E40" i="253" s="1"/>
  <c r="D17" i="253"/>
  <c r="D38" i="253" s="1"/>
  <c r="D40" i="253" s="1"/>
  <c r="C17" i="253"/>
  <c r="C38" i="253" s="1"/>
  <c r="C40" i="253" s="1"/>
  <c r="AA17" i="254"/>
  <c r="AA38" i="254" s="1"/>
  <c r="AA40" i="254" s="1"/>
  <c r="Y17" i="254"/>
  <c r="Y38" i="254" s="1"/>
  <c r="Y40" i="254" s="1"/>
  <c r="X17" i="254"/>
  <c r="Z17" i="254" s="1"/>
  <c r="W17" i="254"/>
  <c r="W38" i="254" s="1"/>
  <c r="V17" i="254"/>
  <c r="V38" i="254" s="1"/>
  <c r="U17" i="254"/>
  <c r="U38" i="254" s="1"/>
  <c r="T17" i="254"/>
  <c r="T38" i="254" s="1"/>
  <c r="S17" i="254"/>
  <c r="S38" i="254" s="1"/>
  <c r="R17" i="254"/>
  <c r="R38" i="254" s="1"/>
  <c r="Q17" i="254"/>
  <c r="Q38" i="254" s="1"/>
  <c r="P17" i="254"/>
  <c r="P38" i="254" s="1"/>
  <c r="O17" i="254"/>
  <c r="O38" i="254" s="1"/>
  <c r="N17" i="254"/>
  <c r="N38" i="254" s="1"/>
  <c r="M17" i="254"/>
  <c r="M38" i="254" s="1"/>
  <c r="L17" i="254"/>
  <c r="L38" i="254" s="1"/>
  <c r="K17" i="254"/>
  <c r="K38" i="254" s="1"/>
  <c r="J17" i="254"/>
  <c r="J38" i="254" s="1"/>
  <c r="I17" i="254"/>
  <c r="I38" i="254" s="1"/>
  <c r="H17" i="254"/>
  <c r="H38" i="254" s="1"/>
  <c r="G17" i="254"/>
  <c r="G38" i="254" s="1"/>
  <c r="G40" i="254" s="1"/>
  <c r="H39" i="254" s="1"/>
  <c r="H40" i="254" s="1"/>
  <c r="I39" i="254" s="1"/>
  <c r="I40" i="254" s="1"/>
  <c r="F17" i="254"/>
  <c r="F38" i="254" s="1"/>
  <c r="F40" i="254" s="1"/>
  <c r="E17" i="254"/>
  <c r="E38" i="254" s="1"/>
  <c r="E40" i="254" s="1"/>
  <c r="D17" i="254"/>
  <c r="D38" i="254" s="1"/>
  <c r="D40" i="254" s="1"/>
  <c r="C17" i="254"/>
  <c r="C38" i="254" s="1"/>
  <c r="C40" i="254" s="1"/>
  <c r="AA17" i="255"/>
  <c r="AA38" i="255" s="1"/>
  <c r="AA40" i="255" s="1"/>
  <c r="Y17" i="255"/>
  <c r="Y38" i="255" s="1"/>
  <c r="Y40" i="255" s="1"/>
  <c r="X17" i="255"/>
  <c r="X38" i="255" s="1"/>
  <c r="W17" i="255"/>
  <c r="W38" i="255" s="1"/>
  <c r="V17" i="255"/>
  <c r="V38" i="255" s="1"/>
  <c r="U17" i="255"/>
  <c r="U38" i="255" s="1"/>
  <c r="T17" i="255"/>
  <c r="T38" i="255" s="1"/>
  <c r="S17" i="255"/>
  <c r="S38" i="255" s="1"/>
  <c r="R17" i="255"/>
  <c r="R38" i="255" s="1"/>
  <c r="Q17" i="255"/>
  <c r="Q38" i="255" s="1"/>
  <c r="P17" i="255"/>
  <c r="P38" i="255" s="1"/>
  <c r="O17" i="255"/>
  <c r="O38" i="255" s="1"/>
  <c r="N17" i="255"/>
  <c r="N38" i="255" s="1"/>
  <c r="M17" i="255"/>
  <c r="M38" i="255" s="1"/>
  <c r="L17" i="255"/>
  <c r="L38" i="255" s="1"/>
  <c r="K17" i="255"/>
  <c r="K38" i="255" s="1"/>
  <c r="J17" i="255"/>
  <c r="J38" i="255" s="1"/>
  <c r="I17" i="255"/>
  <c r="I38" i="255" s="1"/>
  <c r="H17" i="255"/>
  <c r="H38" i="255" s="1"/>
  <c r="G17" i="255"/>
  <c r="G38" i="255" s="1"/>
  <c r="G40" i="255" s="1"/>
  <c r="H39" i="255" s="1"/>
  <c r="H40" i="255" s="1"/>
  <c r="I39" i="255" s="1"/>
  <c r="I40" i="255" s="1"/>
  <c r="J40" i="255" s="1"/>
  <c r="F17" i="255"/>
  <c r="F38" i="255" s="1"/>
  <c r="F40" i="255" s="1"/>
  <c r="E17" i="255"/>
  <c r="E38" i="255" s="1"/>
  <c r="E40" i="255" s="1"/>
  <c r="D17" i="255"/>
  <c r="D38" i="255" s="1"/>
  <c r="D40" i="255" s="1"/>
  <c r="C17" i="255"/>
  <c r="C38" i="255" s="1"/>
  <c r="C40" i="255" s="1"/>
  <c r="AA17" i="256"/>
  <c r="AA38" i="256" s="1"/>
  <c r="AA40" i="256" s="1"/>
  <c r="Y17" i="256"/>
  <c r="Y38" i="256" s="1"/>
  <c r="Y40" i="256" s="1"/>
  <c r="X17" i="256"/>
  <c r="X38" i="256" s="1"/>
  <c r="W17" i="256"/>
  <c r="W38" i="256" s="1"/>
  <c r="V17" i="256"/>
  <c r="V38" i="256" s="1"/>
  <c r="U17" i="256"/>
  <c r="U38" i="256" s="1"/>
  <c r="T17" i="256"/>
  <c r="T38" i="256" s="1"/>
  <c r="S17" i="256"/>
  <c r="S38" i="256" s="1"/>
  <c r="R17" i="256"/>
  <c r="R38" i="256" s="1"/>
  <c r="Q17" i="256"/>
  <c r="Q38" i="256" s="1"/>
  <c r="P17" i="256"/>
  <c r="P38" i="256" s="1"/>
  <c r="O17" i="256"/>
  <c r="O38" i="256" s="1"/>
  <c r="N17" i="256"/>
  <c r="N38" i="256" s="1"/>
  <c r="M17" i="256"/>
  <c r="M38" i="256" s="1"/>
  <c r="L17" i="256"/>
  <c r="L38" i="256" s="1"/>
  <c r="K17" i="256"/>
  <c r="K38" i="256" s="1"/>
  <c r="J17" i="256"/>
  <c r="J38" i="256" s="1"/>
  <c r="I17" i="256"/>
  <c r="I38" i="256" s="1"/>
  <c r="H17" i="256"/>
  <c r="H38" i="256" s="1"/>
  <c r="G17" i="256"/>
  <c r="G38" i="256" s="1"/>
  <c r="G40" i="256" s="1"/>
  <c r="H39" i="256" s="1"/>
  <c r="H40" i="256" s="1"/>
  <c r="I39" i="256" s="1"/>
  <c r="I40" i="256" s="1"/>
  <c r="F17" i="256"/>
  <c r="F38" i="256" s="1"/>
  <c r="F40" i="256" s="1"/>
  <c r="E17" i="256"/>
  <c r="E38" i="256" s="1"/>
  <c r="E40" i="256" s="1"/>
  <c r="D17" i="256"/>
  <c r="D38" i="256" s="1"/>
  <c r="D40" i="256" s="1"/>
  <c r="C17" i="256"/>
  <c r="C38" i="256" s="1"/>
  <c r="C40" i="256" s="1"/>
  <c r="AA17" i="257"/>
  <c r="AA38" i="257" s="1"/>
  <c r="AA40" i="257" s="1"/>
  <c r="Y17" i="257"/>
  <c r="Y38" i="257" s="1"/>
  <c r="Y40" i="257" s="1"/>
  <c r="X17" i="257"/>
  <c r="Z17" i="257" s="1"/>
  <c r="W17" i="257"/>
  <c r="W38" i="257" s="1"/>
  <c r="V17" i="257"/>
  <c r="V38" i="257" s="1"/>
  <c r="U17" i="257"/>
  <c r="U38" i="257" s="1"/>
  <c r="T17" i="257"/>
  <c r="T38" i="257" s="1"/>
  <c r="S17" i="257"/>
  <c r="S38" i="257" s="1"/>
  <c r="R17" i="257"/>
  <c r="R38" i="257" s="1"/>
  <c r="Q17" i="257"/>
  <c r="Q38" i="257" s="1"/>
  <c r="P17" i="257"/>
  <c r="P38" i="257" s="1"/>
  <c r="O17" i="257"/>
  <c r="O38" i="257" s="1"/>
  <c r="N17" i="257"/>
  <c r="N38" i="257" s="1"/>
  <c r="M17" i="257"/>
  <c r="M38" i="257" s="1"/>
  <c r="L17" i="257"/>
  <c r="L38" i="257" s="1"/>
  <c r="K17" i="257"/>
  <c r="K38" i="257" s="1"/>
  <c r="J17" i="257"/>
  <c r="J38" i="257" s="1"/>
  <c r="I17" i="257"/>
  <c r="I38" i="257" s="1"/>
  <c r="H17" i="257"/>
  <c r="H38" i="257" s="1"/>
  <c r="G17" i="257"/>
  <c r="G38" i="257" s="1"/>
  <c r="G40" i="257" s="1"/>
  <c r="H39" i="257" s="1"/>
  <c r="H40" i="257" s="1"/>
  <c r="I39" i="257" s="1"/>
  <c r="I40" i="257" s="1"/>
  <c r="F17" i="257"/>
  <c r="F38" i="257" s="1"/>
  <c r="F40" i="257" s="1"/>
  <c r="E17" i="257"/>
  <c r="E38" i="257" s="1"/>
  <c r="E40" i="257" s="1"/>
  <c r="D17" i="257"/>
  <c r="D38" i="257" s="1"/>
  <c r="D40" i="257" s="1"/>
  <c r="C17" i="257"/>
  <c r="C38" i="257" s="1"/>
  <c r="C40" i="257" s="1"/>
  <c r="AA17" i="258"/>
  <c r="AA38" i="258" s="1"/>
  <c r="AA40" i="258" s="1"/>
  <c r="Y17" i="258"/>
  <c r="Y38" i="258" s="1"/>
  <c r="Y40" i="258" s="1"/>
  <c r="X17" i="258"/>
  <c r="X38" i="258" s="1"/>
  <c r="W17" i="258"/>
  <c r="W38" i="258" s="1"/>
  <c r="V17" i="258"/>
  <c r="V38" i="258" s="1"/>
  <c r="U17" i="258"/>
  <c r="U38" i="258" s="1"/>
  <c r="T17" i="258"/>
  <c r="T38" i="258" s="1"/>
  <c r="S17" i="258"/>
  <c r="S38" i="258" s="1"/>
  <c r="R17" i="258"/>
  <c r="R38" i="258" s="1"/>
  <c r="Q17" i="258"/>
  <c r="Q38" i="258" s="1"/>
  <c r="P17" i="258"/>
  <c r="P38" i="258" s="1"/>
  <c r="O17" i="258"/>
  <c r="O38" i="258" s="1"/>
  <c r="N17" i="258"/>
  <c r="N38" i="258" s="1"/>
  <c r="M17" i="258"/>
  <c r="M38" i="258" s="1"/>
  <c r="L17" i="258"/>
  <c r="L38" i="258" s="1"/>
  <c r="K17" i="258"/>
  <c r="K38" i="258" s="1"/>
  <c r="J17" i="258"/>
  <c r="J38" i="258" s="1"/>
  <c r="I17" i="258"/>
  <c r="I38" i="258" s="1"/>
  <c r="H17" i="258"/>
  <c r="H38" i="258" s="1"/>
  <c r="G17" i="258"/>
  <c r="G38" i="258" s="1"/>
  <c r="G40" i="258" s="1"/>
  <c r="H39" i="258" s="1"/>
  <c r="H40" i="258" s="1"/>
  <c r="I39" i="258" s="1"/>
  <c r="I40" i="258" s="1"/>
  <c r="F17" i="258"/>
  <c r="F38" i="258" s="1"/>
  <c r="F40" i="258" s="1"/>
  <c r="E17" i="258"/>
  <c r="E38" i="258" s="1"/>
  <c r="E40" i="258" s="1"/>
  <c r="D17" i="258"/>
  <c r="D38" i="258" s="1"/>
  <c r="D40" i="258" s="1"/>
  <c r="C17" i="258"/>
  <c r="C38" i="258" s="1"/>
  <c r="C40" i="258" s="1"/>
  <c r="AA17" i="1"/>
  <c r="AA38" i="1" s="1"/>
  <c r="AA40" i="1" s="1"/>
  <c r="Y17" i="1"/>
  <c r="Y38" i="1" s="1"/>
  <c r="Y40" i="1" s="1"/>
  <c r="X17" i="1"/>
  <c r="Z17" i="1" s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I40" i="1" s="1"/>
  <c r="J40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Z38" i="220" l="1"/>
  <c r="X40" i="220"/>
  <c r="Z40" i="220" s="1"/>
  <c r="Z38" i="216"/>
  <c r="X40" i="216"/>
  <c r="Z40" i="216" s="1"/>
  <c r="Z38" i="258"/>
  <c r="X40" i="258"/>
  <c r="Z40" i="258" s="1"/>
  <c r="Z38" i="252"/>
  <c r="X40" i="252"/>
  <c r="Z40" i="252" s="1"/>
  <c r="Z38" i="219"/>
  <c r="X40" i="219"/>
  <c r="Z40" i="219" s="1"/>
  <c r="Z38" i="218"/>
  <c r="X40" i="218"/>
  <c r="Z40" i="218" s="1"/>
  <c r="Z38" i="214"/>
  <c r="X40" i="214"/>
  <c r="Z40" i="214" s="1"/>
  <c r="Z38" i="206"/>
  <c r="X40" i="206"/>
  <c r="Z40" i="206" s="1"/>
  <c r="Z38" i="255"/>
  <c r="X40" i="255"/>
  <c r="Z40" i="255" s="1"/>
  <c r="Z38" i="251"/>
  <c r="X40" i="251"/>
  <c r="Z40" i="251" s="1"/>
  <c r="Z38" i="250"/>
  <c r="X40" i="250"/>
  <c r="Z40" i="250" s="1"/>
  <c r="I40" i="248"/>
  <c r="I40" i="247"/>
  <c r="J40" i="247" s="1"/>
  <c r="I40" i="245"/>
  <c r="I40" i="242"/>
  <c r="I40" i="239"/>
  <c r="J40" i="239" s="1"/>
  <c r="Z38" i="256"/>
  <c r="X40" i="256"/>
  <c r="Z40" i="256" s="1"/>
  <c r="I40" i="249"/>
  <c r="I40" i="246"/>
  <c r="I40" i="244"/>
  <c r="I40" i="243"/>
  <c r="J40" i="243" s="1"/>
  <c r="I40" i="241"/>
  <c r="I40" i="240"/>
  <c r="I40" i="238"/>
  <c r="I40" i="237"/>
  <c r="I40" i="236"/>
  <c r="I40" i="235"/>
  <c r="J40" i="235" s="1"/>
  <c r="I40" i="234"/>
  <c r="I40" i="233"/>
  <c r="I40" i="232"/>
  <c r="I40" i="231"/>
  <c r="J40" i="231" s="1"/>
  <c r="I40" i="230"/>
  <c r="I40" i="229"/>
  <c r="I40" i="228"/>
  <c r="I40" i="227"/>
  <c r="J40" i="227" s="1"/>
  <c r="I40" i="226"/>
  <c r="I40" i="225"/>
  <c r="I40" i="224"/>
  <c r="J40" i="224" s="1"/>
  <c r="I40" i="223"/>
  <c r="I40" i="222"/>
  <c r="J40" i="222" s="1"/>
  <c r="Z38" i="222"/>
  <c r="X40" i="222"/>
  <c r="Z40" i="222" s="1"/>
  <c r="H40" i="221"/>
  <c r="I39" i="221" s="1"/>
  <c r="I40" i="221" s="1"/>
  <c r="J40" i="221" s="1"/>
  <c r="H40" i="220"/>
  <c r="I39" i="220" s="1"/>
  <c r="I40" i="220" s="1"/>
  <c r="J40" i="220" s="1"/>
  <c r="H40" i="219"/>
  <c r="I39" i="219" s="1"/>
  <c r="I40" i="219" s="1"/>
  <c r="H40" i="218"/>
  <c r="I39" i="218" s="1"/>
  <c r="I40" i="218" s="1"/>
  <c r="H40" i="217"/>
  <c r="I39" i="217" s="1"/>
  <c r="I40" i="217" s="1"/>
  <c r="H40" i="216"/>
  <c r="I39" i="216" s="1"/>
  <c r="I40" i="216" s="1"/>
  <c r="H40" i="215"/>
  <c r="I39" i="215" s="1"/>
  <c r="I40" i="215" s="1"/>
  <c r="J40" i="215" s="1"/>
  <c r="H40" i="214"/>
  <c r="I39" i="214" s="1"/>
  <c r="I40" i="214" s="1"/>
  <c r="J40" i="214" s="1"/>
  <c r="H40" i="213"/>
  <c r="I39" i="213" s="1"/>
  <c r="I40" i="213" s="1"/>
  <c r="H40" i="212"/>
  <c r="I39" i="212" s="1"/>
  <c r="I40" i="212" s="1"/>
  <c r="H40" i="211"/>
  <c r="I39" i="211" s="1"/>
  <c r="I40" i="211" s="1"/>
  <c r="J40" i="211" s="1"/>
  <c r="H40" i="210"/>
  <c r="I39" i="210" s="1"/>
  <c r="I40" i="210" s="1"/>
  <c r="J40" i="210" s="1"/>
  <c r="H40" i="209"/>
  <c r="I39" i="209" s="1"/>
  <c r="I40" i="209" s="1"/>
  <c r="H40" i="208"/>
  <c r="I39" i="208" s="1"/>
  <c r="I40" i="208" s="1"/>
  <c r="H40" i="207"/>
  <c r="I39" i="207" s="1"/>
  <c r="I40" i="207" s="1"/>
  <c r="H40" i="206"/>
  <c r="I39" i="206" s="1"/>
  <c r="I40" i="206" s="1"/>
  <c r="H40" i="205"/>
  <c r="I39" i="205" s="1"/>
  <c r="I40" i="205" s="1"/>
  <c r="H40" i="204"/>
  <c r="I39" i="204" s="1"/>
  <c r="I40" i="204" s="1"/>
  <c r="H40" i="203"/>
  <c r="I39" i="203" s="1"/>
  <c r="I40" i="203" s="1"/>
  <c r="J40" i="203" s="1"/>
  <c r="H40" i="202"/>
  <c r="I39" i="202" s="1"/>
  <c r="I40" i="202" s="1"/>
  <c r="J40" i="202" s="1"/>
  <c r="H40" i="201"/>
  <c r="I39" i="201" s="1"/>
  <c r="I40" i="201" s="1"/>
  <c r="H40" i="200"/>
  <c r="I39" i="200" s="1"/>
  <c r="I40" i="200" s="1"/>
  <c r="H40" i="199"/>
  <c r="I39" i="199" s="1"/>
  <c r="I40" i="199" s="1"/>
  <c r="J40" i="199" s="1"/>
  <c r="H40" i="198"/>
  <c r="I39" i="198" s="1"/>
  <c r="I40" i="198" s="1"/>
  <c r="H40" i="197"/>
  <c r="I39" i="197" s="1"/>
  <c r="I40" i="197" s="1"/>
  <c r="H40" i="196"/>
  <c r="I39" i="196" s="1"/>
  <c r="I40" i="196" s="1"/>
  <c r="J40" i="196" s="1"/>
  <c r="H40" i="195"/>
  <c r="I39" i="195" s="1"/>
  <c r="I40" i="195" s="1"/>
  <c r="H40" i="194"/>
  <c r="I39" i="194" s="1"/>
  <c r="I40" i="194" s="1"/>
  <c r="J40" i="194" s="1"/>
  <c r="H40" i="193"/>
  <c r="I39" i="193" s="1"/>
  <c r="I40" i="193" s="1"/>
  <c r="H40" i="192"/>
  <c r="I39" i="192" s="1"/>
  <c r="I40" i="192" s="1"/>
  <c r="H40" i="191"/>
  <c r="I39" i="191" s="1"/>
  <c r="I40" i="191" s="1"/>
  <c r="H40" i="190"/>
  <c r="I39" i="190" s="1"/>
  <c r="I40" i="190" s="1"/>
  <c r="J40" i="190" s="1"/>
  <c r="H40" i="189"/>
  <c r="I39" i="189" s="1"/>
  <c r="I40" i="189" s="1"/>
  <c r="H40" i="188"/>
  <c r="I39" i="188" s="1"/>
  <c r="I40" i="188" s="1"/>
  <c r="H40" i="187"/>
  <c r="I39" i="187" s="1"/>
  <c r="I40" i="187" s="1"/>
  <c r="H40" i="186"/>
  <c r="I39" i="186" s="1"/>
  <c r="I40" i="186" s="1"/>
  <c r="J40" i="186" s="1"/>
  <c r="H40" i="185"/>
  <c r="I39" i="185" s="1"/>
  <c r="I40" i="185" s="1"/>
  <c r="H40" i="184"/>
  <c r="I39" i="184" s="1"/>
  <c r="I40" i="184" s="1"/>
  <c r="H40" i="183"/>
  <c r="I39" i="183" s="1"/>
  <c r="I40" i="183" s="1"/>
  <c r="H40" i="182"/>
  <c r="I39" i="182" s="1"/>
  <c r="I40" i="182" s="1"/>
  <c r="H40" i="181"/>
  <c r="I39" i="181" s="1"/>
  <c r="I40" i="181" s="1"/>
  <c r="H40" i="180"/>
  <c r="I39" i="180" s="1"/>
  <c r="I40" i="180" s="1"/>
  <c r="H40" i="179"/>
  <c r="I39" i="179" s="1"/>
  <c r="I40" i="179" s="1"/>
  <c r="H40" i="178"/>
  <c r="I39" i="178" s="1"/>
  <c r="I40" i="178" s="1"/>
  <c r="H40" i="177"/>
  <c r="I39" i="177" s="1"/>
  <c r="I40" i="177" s="1"/>
  <c r="H40" i="176"/>
  <c r="I39" i="176" s="1"/>
  <c r="I40" i="176" s="1"/>
  <c r="Z17" i="141"/>
  <c r="X38" i="141"/>
  <c r="Z17" i="140"/>
  <c r="X38" i="140"/>
  <c r="Z17" i="139"/>
  <c r="X38" i="139"/>
  <c r="Z38" i="138"/>
  <c r="X40" i="138"/>
  <c r="Z40" i="138" s="1"/>
  <c r="H40" i="137"/>
  <c r="I39" i="137" s="1"/>
  <c r="I40" i="137" s="1"/>
  <c r="J40" i="137" s="1"/>
  <c r="H40" i="136"/>
  <c r="I39" i="136" s="1"/>
  <c r="I40" i="136" s="1"/>
  <c r="J40" i="136" s="1"/>
  <c r="H40" i="135"/>
  <c r="I39" i="135" s="1"/>
  <c r="I40" i="135" s="1"/>
  <c r="J40" i="135" s="1"/>
  <c r="H40" i="134"/>
  <c r="I39" i="134" s="1"/>
  <c r="I40" i="134" s="1"/>
  <c r="J40" i="134" s="1"/>
  <c r="Z17" i="125"/>
  <c r="X38" i="125"/>
  <c r="Z17" i="124"/>
  <c r="X38" i="124"/>
  <c r="Z17" i="123"/>
  <c r="X38" i="123"/>
  <c r="Z17" i="122"/>
  <c r="X38" i="122"/>
  <c r="Z38" i="121"/>
  <c r="X40" i="121"/>
  <c r="Z40" i="121" s="1"/>
  <c r="H40" i="120"/>
  <c r="I39" i="120" s="1"/>
  <c r="I40" i="120" s="1"/>
  <c r="J40" i="120" s="1"/>
  <c r="Z17" i="109"/>
  <c r="X38" i="109"/>
  <c r="Z38" i="108"/>
  <c r="X40" i="108"/>
  <c r="Z40" i="108" s="1"/>
  <c r="H40" i="107"/>
  <c r="I39" i="107" s="1"/>
  <c r="I40" i="107" s="1"/>
  <c r="J40" i="107" s="1"/>
  <c r="Z17" i="65"/>
  <c r="X38" i="65"/>
  <c r="Z17" i="64"/>
  <c r="X38" i="64"/>
  <c r="Z17" i="63"/>
  <c r="X38" i="63"/>
  <c r="Z17" i="62"/>
  <c r="X38" i="62"/>
  <c r="Z17" i="61"/>
  <c r="X38" i="61"/>
  <c r="Z17" i="60"/>
  <c r="X38" i="60"/>
  <c r="X40" i="60" s="1"/>
  <c r="Z17" i="59"/>
  <c r="X38" i="59"/>
  <c r="Z17" i="58"/>
  <c r="X38" i="58"/>
  <c r="Z17" i="57"/>
  <c r="X38" i="57"/>
  <c r="Z17" i="56"/>
  <c r="X38" i="56"/>
  <c r="X40" i="56" s="1"/>
  <c r="Z17" i="55"/>
  <c r="X38" i="55"/>
  <c r="Z17" i="54"/>
  <c r="X38" i="54"/>
  <c r="Z17" i="53"/>
  <c r="X38" i="53"/>
  <c r="Z17" i="52"/>
  <c r="X38" i="52"/>
  <c r="Z17" i="51"/>
  <c r="X38" i="51"/>
  <c r="Z17" i="50"/>
  <c r="X38" i="50"/>
  <c r="Z17" i="49"/>
  <c r="X38" i="49"/>
  <c r="Z17" i="48"/>
  <c r="X38" i="48"/>
  <c r="Z17" i="47"/>
  <c r="X38" i="47"/>
  <c r="Z17" i="46"/>
  <c r="X38" i="46"/>
  <c r="Z17" i="45"/>
  <c r="X38" i="45"/>
  <c r="X40" i="44"/>
  <c r="Z40" i="44" s="1"/>
  <c r="Z38" i="44"/>
  <c r="Z17" i="7"/>
  <c r="X38" i="7"/>
  <c r="Z17" i="6"/>
  <c r="X38" i="6"/>
  <c r="X40" i="6" s="1"/>
  <c r="Z17" i="5"/>
  <c r="X38" i="5"/>
  <c r="Z17" i="4"/>
  <c r="X38" i="4"/>
  <c r="Z17" i="3"/>
  <c r="X38" i="3"/>
  <c r="Z17" i="2"/>
  <c r="X38" i="2"/>
  <c r="X40" i="2" s="1"/>
  <c r="Z36" i="160"/>
  <c r="X38" i="1"/>
  <c r="X38" i="257"/>
  <c r="X38" i="254"/>
  <c r="X38" i="253"/>
  <c r="X38" i="249"/>
  <c r="X38" i="248"/>
  <c r="X38" i="247"/>
  <c r="X38" i="246"/>
  <c r="X38" i="245"/>
  <c r="X38" i="244"/>
  <c r="X38" i="243"/>
  <c r="X38" i="242"/>
  <c r="X38" i="241"/>
  <c r="X38" i="240"/>
  <c r="X38" i="239"/>
  <c r="X38" i="238"/>
  <c r="X38" i="237"/>
  <c r="X38" i="236"/>
  <c r="X38" i="235"/>
  <c r="X38" i="234"/>
  <c r="X38" i="233"/>
  <c r="X38" i="232"/>
  <c r="X38" i="231"/>
  <c r="X38" i="230"/>
  <c r="X38" i="229"/>
  <c r="X38" i="228"/>
  <c r="X38" i="227"/>
  <c r="X38" i="226"/>
  <c r="X38" i="225"/>
  <c r="X38" i="224"/>
  <c r="X38" i="223"/>
  <c r="X38" i="221"/>
  <c r="X38" i="217"/>
  <c r="X38" i="215"/>
  <c r="X38" i="213"/>
  <c r="X38" i="212"/>
  <c r="X38" i="211"/>
  <c r="X38" i="210"/>
  <c r="X38" i="209"/>
  <c r="X38" i="208"/>
  <c r="X38" i="207"/>
  <c r="X38" i="205"/>
  <c r="X38" i="204"/>
  <c r="X38" i="203"/>
  <c r="X38" i="202"/>
  <c r="X38" i="201"/>
  <c r="X38" i="200"/>
  <c r="X38" i="199"/>
  <c r="X38" i="198"/>
  <c r="X38" i="197"/>
  <c r="X38" i="196"/>
  <c r="X38" i="195"/>
  <c r="X38" i="194"/>
  <c r="X38" i="193"/>
  <c r="X38" i="192"/>
  <c r="X38" i="191"/>
  <c r="X38" i="190"/>
  <c r="X38" i="189"/>
  <c r="X38" i="188"/>
  <c r="X38" i="187"/>
  <c r="X38" i="186"/>
  <c r="X38" i="185"/>
  <c r="X38" i="184"/>
  <c r="X38" i="183"/>
  <c r="X38" i="182"/>
  <c r="X38" i="181"/>
  <c r="X38" i="180"/>
  <c r="X38" i="179"/>
  <c r="X38" i="178"/>
  <c r="X38" i="177"/>
  <c r="X38" i="176"/>
  <c r="Z38" i="164"/>
  <c r="X40" i="164"/>
  <c r="Z40" i="164" s="1"/>
  <c r="Z17" i="206"/>
  <c r="Z17" i="165"/>
  <c r="Z17" i="163"/>
  <c r="X38" i="163"/>
  <c r="Z38" i="162"/>
  <c r="X40" i="162"/>
  <c r="Z40" i="162" s="1"/>
  <c r="Z17" i="137"/>
  <c r="X38" i="137"/>
  <c r="Z17" i="136"/>
  <c r="X38" i="136"/>
  <c r="Z17" i="135"/>
  <c r="X38" i="135"/>
  <c r="Z38" i="134"/>
  <c r="X40" i="134"/>
  <c r="Z40" i="134" s="1"/>
  <c r="Z38" i="120"/>
  <c r="X40" i="120"/>
  <c r="Z40" i="120" s="1"/>
  <c r="Z38" i="107"/>
  <c r="X40" i="107"/>
  <c r="Z40" i="107" s="1"/>
  <c r="Z17" i="66"/>
  <c r="Z38" i="60"/>
  <c r="Y40" i="60"/>
  <c r="Z38" i="56"/>
  <c r="Y40" i="56"/>
  <c r="Z17" i="43"/>
  <c r="X38" i="43"/>
  <c r="Z17" i="42"/>
  <c r="X38" i="42"/>
  <c r="Z17" i="41"/>
  <c r="X38" i="41"/>
  <c r="Z17" i="40"/>
  <c r="X38" i="40"/>
  <c r="Z17" i="39"/>
  <c r="X38" i="39"/>
  <c r="Z17" i="38"/>
  <c r="X38" i="38"/>
  <c r="Z17" i="37"/>
  <c r="X38" i="37"/>
  <c r="Z17" i="36"/>
  <c r="X38" i="36"/>
  <c r="Z17" i="35"/>
  <c r="X38" i="35"/>
  <c r="Z17" i="34"/>
  <c r="X38" i="34"/>
  <c r="Z17" i="33"/>
  <c r="X38" i="33"/>
  <c r="Z17" i="32"/>
  <c r="X38" i="32"/>
  <c r="Z17" i="31"/>
  <c r="X38" i="31"/>
  <c r="Z17" i="30"/>
  <c r="X38" i="30"/>
  <c r="Z17" i="29"/>
  <c r="X38" i="29"/>
  <c r="Z17" i="28"/>
  <c r="X38" i="28"/>
  <c r="Z17" i="27"/>
  <c r="X38" i="27"/>
  <c r="Z17" i="26"/>
  <c r="X38" i="26"/>
  <c r="Z17" i="25"/>
  <c r="X38" i="25"/>
  <c r="Z17" i="24"/>
  <c r="X38" i="24"/>
  <c r="Z17" i="23"/>
  <c r="X38" i="23"/>
  <c r="Z38" i="22"/>
  <c r="X40" i="22"/>
  <c r="Z40" i="22" s="1"/>
  <c r="Z17" i="8"/>
  <c r="Z38" i="6"/>
  <c r="Y40" i="6"/>
  <c r="Z40" i="6" s="1"/>
  <c r="Z38" i="2"/>
  <c r="Y40" i="2"/>
  <c r="Z36" i="148"/>
  <c r="Z36" i="20"/>
  <c r="Z17" i="258"/>
  <c r="Z17" i="256"/>
  <c r="Z17" i="255"/>
  <c r="Z17" i="175"/>
  <c r="X38" i="175"/>
  <c r="Z17" i="174"/>
  <c r="X38" i="174"/>
  <c r="Z17" i="173"/>
  <c r="X38" i="173"/>
  <c r="Z38" i="172"/>
  <c r="X40" i="172"/>
  <c r="Z40" i="172" s="1"/>
  <c r="I40" i="171"/>
  <c r="I40" i="170"/>
  <c r="I40" i="169"/>
  <c r="K39" i="169" s="1"/>
  <c r="I40" i="168"/>
  <c r="I40" i="167"/>
  <c r="I40" i="166"/>
  <c r="I40" i="165"/>
  <c r="K39" i="165" s="1"/>
  <c r="Z17" i="164"/>
  <c r="Z17" i="161"/>
  <c r="X38" i="161"/>
  <c r="Z17" i="160"/>
  <c r="X38" i="160"/>
  <c r="Z17" i="159"/>
  <c r="X38" i="159"/>
  <c r="Z17" i="158"/>
  <c r="X38" i="158"/>
  <c r="Z17" i="157"/>
  <c r="X38" i="157"/>
  <c r="Z38" i="156"/>
  <c r="X40" i="156"/>
  <c r="Z40" i="156" s="1"/>
  <c r="I40" i="155"/>
  <c r="I40" i="154"/>
  <c r="I40" i="153"/>
  <c r="J40" i="153" s="1"/>
  <c r="I40" i="152"/>
  <c r="I40" i="151"/>
  <c r="I40" i="150"/>
  <c r="I40" i="149"/>
  <c r="K39" i="149" s="1"/>
  <c r="I40" i="148"/>
  <c r="J40" i="148" s="1"/>
  <c r="I40" i="147"/>
  <c r="J40" i="147" s="1"/>
  <c r="I40" i="146"/>
  <c r="J40" i="146" s="1"/>
  <c r="I40" i="145"/>
  <c r="J40" i="145" s="1"/>
  <c r="I40" i="144"/>
  <c r="J40" i="144" s="1"/>
  <c r="I40" i="143"/>
  <c r="J40" i="143" s="1"/>
  <c r="I40" i="142"/>
  <c r="J40" i="142" s="1"/>
  <c r="Z17" i="138"/>
  <c r="Z17" i="133"/>
  <c r="X38" i="133"/>
  <c r="Z17" i="132"/>
  <c r="X38" i="132"/>
  <c r="Z17" i="131"/>
  <c r="X38" i="131"/>
  <c r="Z38" i="130"/>
  <c r="X40" i="130"/>
  <c r="Z40" i="130" s="1"/>
  <c r="I40" i="129"/>
  <c r="J40" i="129" s="1"/>
  <c r="I40" i="128"/>
  <c r="J40" i="128" s="1"/>
  <c r="I40" i="127"/>
  <c r="J40" i="127" s="1"/>
  <c r="I40" i="126"/>
  <c r="J40" i="126" s="1"/>
  <c r="Z17" i="121"/>
  <c r="Z17" i="119"/>
  <c r="X38" i="119"/>
  <c r="Z38" i="118"/>
  <c r="X40" i="118"/>
  <c r="Z40" i="118" s="1"/>
  <c r="I40" i="117"/>
  <c r="J40" i="117" s="1"/>
  <c r="I40" i="116"/>
  <c r="J40" i="116" s="1"/>
  <c r="I40" i="115"/>
  <c r="J40" i="115" s="1"/>
  <c r="H40" i="114"/>
  <c r="I39" i="114" s="1"/>
  <c r="I40" i="114" s="1"/>
  <c r="J40" i="114" s="1"/>
  <c r="H40" i="113"/>
  <c r="I39" i="113" s="1"/>
  <c r="I40" i="113" s="1"/>
  <c r="J40" i="113" s="1"/>
  <c r="H40" i="112"/>
  <c r="I39" i="112" s="1"/>
  <c r="I40" i="112" s="1"/>
  <c r="J40" i="112" s="1"/>
  <c r="H40" i="111"/>
  <c r="I39" i="111" s="1"/>
  <c r="I40" i="111" s="1"/>
  <c r="J40" i="111" s="1"/>
  <c r="H40" i="110"/>
  <c r="I39" i="110" s="1"/>
  <c r="I40" i="110" s="1"/>
  <c r="J40" i="110" s="1"/>
  <c r="Z17" i="108"/>
  <c r="Z17" i="106"/>
  <c r="X38" i="106"/>
  <c r="Z17" i="105"/>
  <c r="X38" i="105"/>
  <c r="Z17" i="104"/>
  <c r="X38" i="104"/>
  <c r="Z17" i="103"/>
  <c r="X38" i="103"/>
  <c r="Z17" i="102"/>
  <c r="X38" i="102"/>
  <c r="Z17" i="101"/>
  <c r="X38" i="101"/>
  <c r="Z17" i="100"/>
  <c r="X38" i="100"/>
  <c r="Z17" i="99"/>
  <c r="X38" i="99"/>
  <c r="Z17" i="98"/>
  <c r="X38" i="98"/>
  <c r="Z17" i="97"/>
  <c r="X38" i="97"/>
  <c r="Z17" i="96"/>
  <c r="X38" i="96"/>
  <c r="Z17" i="95"/>
  <c r="X38" i="95"/>
  <c r="Z17" i="94"/>
  <c r="X38" i="94"/>
  <c r="Z17" i="93"/>
  <c r="X38" i="93"/>
  <c r="Z17" i="92"/>
  <c r="X38" i="92"/>
  <c r="Z17" i="91"/>
  <c r="X38" i="91"/>
  <c r="Z17" i="90"/>
  <c r="X38" i="90"/>
  <c r="Z17" i="89"/>
  <c r="X38" i="89"/>
  <c r="Z17" i="88"/>
  <c r="X38" i="88"/>
  <c r="Z17" i="87"/>
  <c r="X38" i="87"/>
  <c r="Z17" i="86"/>
  <c r="X38" i="86"/>
  <c r="Z17" i="85"/>
  <c r="X38" i="85"/>
  <c r="Z17" i="84"/>
  <c r="X38" i="84"/>
  <c r="Z17" i="83"/>
  <c r="X38" i="83"/>
  <c r="Z17" i="82"/>
  <c r="X38" i="82"/>
  <c r="Z17" i="81"/>
  <c r="X38" i="81"/>
  <c r="Z17" i="80"/>
  <c r="X38" i="80"/>
  <c r="Z17" i="79"/>
  <c r="X38" i="79"/>
  <c r="Z17" i="78"/>
  <c r="X38" i="78"/>
  <c r="Z17" i="77"/>
  <c r="X38" i="77"/>
  <c r="Z17" i="76"/>
  <c r="X38" i="76"/>
  <c r="Z38" i="75"/>
  <c r="X40" i="75"/>
  <c r="Z40" i="75" s="1"/>
  <c r="I40" i="74"/>
  <c r="J40" i="74" s="1"/>
  <c r="I40" i="73"/>
  <c r="J40" i="73" s="1"/>
  <c r="I40" i="72"/>
  <c r="I40" i="71"/>
  <c r="I40" i="70"/>
  <c r="J40" i="70" s="1"/>
  <c r="I40" i="69"/>
  <c r="J40" i="69" s="1"/>
  <c r="I40" i="68"/>
  <c r="I40" i="67"/>
  <c r="I40" i="66"/>
  <c r="J40" i="66" s="1"/>
  <c r="Z17" i="44"/>
  <c r="Z17" i="21"/>
  <c r="X38" i="21"/>
  <c r="Z17" i="20"/>
  <c r="X38" i="20"/>
  <c r="X40" i="20" s="1"/>
  <c r="Z17" i="19"/>
  <c r="X38" i="19"/>
  <c r="Z17" i="18"/>
  <c r="X38" i="18"/>
  <c r="Z17" i="17"/>
  <c r="X38" i="17"/>
  <c r="Z17" i="16"/>
  <c r="X38" i="16"/>
  <c r="Z17" i="15"/>
  <c r="X38" i="15"/>
  <c r="Z17" i="14"/>
  <c r="X38" i="14"/>
  <c r="Z17" i="13"/>
  <c r="X38" i="13"/>
  <c r="Z38" i="12"/>
  <c r="X40" i="12"/>
  <c r="Z40" i="12" s="1"/>
  <c r="I40" i="11"/>
  <c r="I40" i="10"/>
  <c r="I40" i="9"/>
  <c r="I40" i="8"/>
  <c r="J40" i="8" s="1"/>
  <c r="Z36" i="170"/>
  <c r="Z17" i="251"/>
  <c r="Z17" i="220"/>
  <c r="Z17" i="219"/>
  <c r="Z17" i="218"/>
  <c r="Z17" i="216"/>
  <c r="Z17" i="214"/>
  <c r="Z17" i="171"/>
  <c r="X38" i="171"/>
  <c r="Z17" i="170"/>
  <c r="X38" i="170"/>
  <c r="Z17" i="169"/>
  <c r="X38" i="169"/>
  <c r="Z17" i="168"/>
  <c r="X38" i="168"/>
  <c r="Z17" i="167"/>
  <c r="X38" i="167"/>
  <c r="Z17" i="166"/>
  <c r="X38" i="166"/>
  <c r="Z38" i="165"/>
  <c r="X40" i="165"/>
  <c r="Z40" i="165" s="1"/>
  <c r="H40" i="164"/>
  <c r="I39" i="164" s="1"/>
  <c r="I40" i="164" s="1"/>
  <c r="Z17" i="162"/>
  <c r="Z17" i="155"/>
  <c r="X38" i="155"/>
  <c r="Z17" i="154"/>
  <c r="X38" i="154"/>
  <c r="Z17" i="153"/>
  <c r="X38" i="153"/>
  <c r="Z17" i="152"/>
  <c r="X38" i="152"/>
  <c r="Z17" i="151"/>
  <c r="X38" i="151"/>
  <c r="Z17" i="150"/>
  <c r="X38" i="150"/>
  <c r="Z17" i="149"/>
  <c r="X38" i="149"/>
  <c r="Z17" i="148"/>
  <c r="X38" i="148"/>
  <c r="Z17" i="147"/>
  <c r="X38" i="147"/>
  <c r="Z17" i="146"/>
  <c r="X38" i="146"/>
  <c r="Z17" i="145"/>
  <c r="X38" i="145"/>
  <c r="Z17" i="144"/>
  <c r="X38" i="144"/>
  <c r="Z17" i="143"/>
  <c r="X38" i="143"/>
  <c r="Z38" i="142"/>
  <c r="X40" i="142"/>
  <c r="Z40" i="142" s="1"/>
  <c r="H40" i="141"/>
  <c r="I39" i="141" s="1"/>
  <c r="I40" i="141" s="1"/>
  <c r="J40" i="141" s="1"/>
  <c r="H40" i="140"/>
  <c r="I39" i="140" s="1"/>
  <c r="I40" i="140" s="1"/>
  <c r="J40" i="140" s="1"/>
  <c r="H40" i="139"/>
  <c r="I39" i="139" s="1"/>
  <c r="I40" i="139" s="1"/>
  <c r="J40" i="139" s="1"/>
  <c r="H40" i="138"/>
  <c r="I39" i="138" s="1"/>
  <c r="I40" i="138" s="1"/>
  <c r="J40" i="138" s="1"/>
  <c r="Z17" i="134"/>
  <c r="Z17" i="129"/>
  <c r="X38" i="129"/>
  <c r="Z17" i="128"/>
  <c r="X38" i="128"/>
  <c r="Z17" i="127"/>
  <c r="X38" i="127"/>
  <c r="Z38" i="126"/>
  <c r="X40" i="126"/>
  <c r="Z40" i="126" s="1"/>
  <c r="H40" i="125"/>
  <c r="I39" i="125" s="1"/>
  <c r="I40" i="125" s="1"/>
  <c r="J40" i="125" s="1"/>
  <c r="H40" i="124"/>
  <c r="I39" i="124" s="1"/>
  <c r="I40" i="124" s="1"/>
  <c r="J40" i="124" s="1"/>
  <c r="H40" i="123"/>
  <c r="I39" i="123" s="1"/>
  <c r="I40" i="123" s="1"/>
  <c r="J40" i="123" s="1"/>
  <c r="H40" i="122"/>
  <c r="I39" i="122" s="1"/>
  <c r="I40" i="122" s="1"/>
  <c r="J40" i="122" s="1"/>
  <c r="H40" i="121"/>
  <c r="I39" i="121" s="1"/>
  <c r="I40" i="121" s="1"/>
  <c r="J40" i="121" s="1"/>
  <c r="Z17" i="120"/>
  <c r="Z17" i="117"/>
  <c r="X38" i="117"/>
  <c r="Z17" i="116"/>
  <c r="X38" i="116"/>
  <c r="Z17" i="115"/>
  <c r="X38" i="115"/>
  <c r="Z17" i="114"/>
  <c r="X38" i="114"/>
  <c r="Z17" i="113"/>
  <c r="X38" i="113"/>
  <c r="Z17" i="112"/>
  <c r="X38" i="112"/>
  <c r="Z17" i="111"/>
  <c r="X38" i="111"/>
  <c r="Z38" i="110"/>
  <c r="X40" i="110"/>
  <c r="Z40" i="110" s="1"/>
  <c r="H40" i="109"/>
  <c r="I39" i="109" s="1"/>
  <c r="I40" i="109" s="1"/>
  <c r="J40" i="109" s="1"/>
  <c r="H40" i="108"/>
  <c r="I39" i="108" s="1"/>
  <c r="I40" i="108" s="1"/>
  <c r="J40" i="108" s="1"/>
  <c r="Z17" i="107"/>
  <c r="Z17" i="74"/>
  <c r="X38" i="74"/>
  <c r="Z17" i="73"/>
  <c r="X38" i="73"/>
  <c r="Z17" i="72"/>
  <c r="X38" i="72"/>
  <c r="Z17" i="71"/>
  <c r="X38" i="71"/>
  <c r="Z17" i="70"/>
  <c r="X38" i="70"/>
  <c r="Z17" i="69"/>
  <c r="X38" i="69"/>
  <c r="Z17" i="68"/>
  <c r="X38" i="68"/>
  <c r="Z17" i="67"/>
  <c r="X38" i="67"/>
  <c r="Z38" i="66"/>
  <c r="X40" i="66"/>
  <c r="Z40" i="66" s="1"/>
  <c r="H40" i="65"/>
  <c r="I39" i="65" s="1"/>
  <c r="I40" i="65" s="1"/>
  <c r="J40" i="65" s="1"/>
  <c r="H40" i="64"/>
  <c r="I39" i="64" s="1"/>
  <c r="I40" i="64" s="1"/>
  <c r="H40" i="63"/>
  <c r="I39" i="63" s="1"/>
  <c r="I40" i="63" s="1"/>
  <c r="H40" i="62"/>
  <c r="I39" i="62" s="1"/>
  <c r="I40" i="62" s="1"/>
  <c r="J40" i="62" s="1"/>
  <c r="H40" i="61"/>
  <c r="I39" i="61" s="1"/>
  <c r="I40" i="61" s="1"/>
  <c r="J40" i="61" s="1"/>
  <c r="H40" i="60"/>
  <c r="I39" i="60" s="1"/>
  <c r="I40" i="60" s="1"/>
  <c r="H40" i="59"/>
  <c r="I39" i="59" s="1"/>
  <c r="I40" i="59" s="1"/>
  <c r="H40" i="58"/>
  <c r="I39" i="58" s="1"/>
  <c r="I40" i="58" s="1"/>
  <c r="J40" i="58" s="1"/>
  <c r="H40" i="57"/>
  <c r="I39" i="57" s="1"/>
  <c r="I40" i="57" s="1"/>
  <c r="J40" i="57" s="1"/>
  <c r="H40" i="56"/>
  <c r="I39" i="56" s="1"/>
  <c r="I40" i="56" s="1"/>
  <c r="H40" i="55"/>
  <c r="I39" i="55" s="1"/>
  <c r="I40" i="55" s="1"/>
  <c r="H40" i="54"/>
  <c r="I39" i="54" s="1"/>
  <c r="I40" i="54" s="1"/>
  <c r="J40" i="54" s="1"/>
  <c r="H40" i="53"/>
  <c r="I39" i="53" s="1"/>
  <c r="I40" i="53" s="1"/>
  <c r="J40" i="53" s="1"/>
  <c r="H40" i="52"/>
  <c r="I39" i="52" s="1"/>
  <c r="I40" i="52" s="1"/>
  <c r="H40" i="51"/>
  <c r="I39" i="51" s="1"/>
  <c r="I40" i="51" s="1"/>
  <c r="H40" i="50"/>
  <c r="I39" i="50" s="1"/>
  <c r="I40" i="50" s="1"/>
  <c r="J40" i="50" s="1"/>
  <c r="H40" i="49"/>
  <c r="I39" i="49" s="1"/>
  <c r="I40" i="49" s="1"/>
  <c r="J40" i="49" s="1"/>
  <c r="H40" i="48"/>
  <c r="I39" i="48" s="1"/>
  <c r="I40" i="48" s="1"/>
  <c r="J40" i="48" s="1"/>
  <c r="H40" i="47"/>
  <c r="I39" i="47" s="1"/>
  <c r="I40" i="47" s="1"/>
  <c r="H40" i="46"/>
  <c r="I39" i="46" s="1"/>
  <c r="I40" i="46" s="1"/>
  <c r="H40" i="45"/>
  <c r="I39" i="45" s="1"/>
  <c r="I40" i="45" s="1"/>
  <c r="J40" i="45" s="1"/>
  <c r="H40" i="44"/>
  <c r="I39" i="44" s="1"/>
  <c r="I40" i="44" s="1"/>
  <c r="J40" i="44" s="1"/>
  <c r="Z17" i="22"/>
  <c r="Y40" i="20"/>
  <c r="Z17" i="11"/>
  <c r="X38" i="11"/>
  <c r="Z17" i="10"/>
  <c r="X38" i="10"/>
  <c r="Z17" i="9"/>
  <c r="X38" i="9"/>
  <c r="Z38" i="8"/>
  <c r="X40" i="8"/>
  <c r="Z40" i="8" s="1"/>
  <c r="H40" i="7"/>
  <c r="I39" i="7" s="1"/>
  <c r="I40" i="7" s="1"/>
  <c r="H40" i="6"/>
  <c r="I39" i="6" s="1"/>
  <c r="I40" i="6" s="1"/>
  <c r="H40" i="5"/>
  <c r="I39" i="5" s="1"/>
  <c r="I40" i="5" s="1"/>
  <c r="K39" i="5" s="1"/>
  <c r="H40" i="4"/>
  <c r="I39" i="4" s="1"/>
  <c r="I40" i="4" s="1"/>
  <c r="J40" i="4" s="1"/>
  <c r="H40" i="3"/>
  <c r="I39" i="3" s="1"/>
  <c r="I40" i="3" s="1"/>
  <c r="J40" i="3" s="1"/>
  <c r="H40" i="2"/>
  <c r="I39" i="2" s="1"/>
  <c r="I40" i="2" s="1"/>
  <c r="J40" i="2" s="1"/>
  <c r="Z27" i="251"/>
  <c r="Z27" i="237"/>
  <c r="Z27" i="199"/>
  <c r="Z27" i="144"/>
  <c r="Z27" i="141"/>
  <c r="Z27" i="136"/>
  <c r="Z27" i="119"/>
  <c r="Z27" i="77"/>
  <c r="Z27" i="74"/>
  <c r="Z27" i="25"/>
  <c r="Z36" i="1"/>
  <c r="Z36" i="258"/>
  <c r="Z36" i="226"/>
  <c r="Z36" i="203"/>
  <c r="Z36" i="195"/>
  <c r="Z36" i="150"/>
  <c r="Z36" i="111"/>
  <c r="Z36" i="90"/>
  <c r="K39" i="224"/>
  <c r="K40" i="224" s="1"/>
  <c r="L39" i="224" s="1"/>
  <c r="L40" i="224" s="1"/>
  <c r="M39" i="224" s="1"/>
  <c r="M40" i="224" s="1"/>
  <c r="K39" i="221"/>
  <c r="J40" i="217"/>
  <c r="K39" i="217"/>
  <c r="K40" i="217" s="1"/>
  <c r="L39" i="217" s="1"/>
  <c r="L40" i="217" s="1"/>
  <c r="M39" i="217" s="1"/>
  <c r="M40" i="217" s="1"/>
  <c r="N40" i="217" s="1"/>
  <c r="K39" i="215"/>
  <c r="K39" i="214"/>
  <c r="J40" i="206"/>
  <c r="K39" i="206"/>
  <c r="K39" i="199"/>
  <c r="J40" i="198"/>
  <c r="K39" i="198"/>
  <c r="N39" i="198" s="1"/>
  <c r="K39" i="196"/>
  <c r="K40" i="196" s="1"/>
  <c r="L39" i="196" s="1"/>
  <c r="L40" i="196" s="1"/>
  <c r="M39" i="196" s="1"/>
  <c r="M40" i="196" s="1"/>
  <c r="O39" i="196" s="1"/>
  <c r="J40" i="96"/>
  <c r="K39" i="96"/>
  <c r="J40" i="92"/>
  <c r="K39" i="92"/>
  <c r="J40" i="88"/>
  <c r="K39" i="88"/>
  <c r="J40" i="86"/>
  <c r="K39" i="86"/>
  <c r="K39" i="81"/>
  <c r="K39" i="80"/>
  <c r="J40" i="78"/>
  <c r="K39" i="78"/>
  <c r="K39" i="54"/>
  <c r="J40" i="256"/>
  <c r="K39" i="256"/>
  <c r="J40" i="250"/>
  <c r="K39" i="250"/>
  <c r="J40" i="245"/>
  <c r="K39" i="245"/>
  <c r="J40" i="240"/>
  <c r="K39" i="240"/>
  <c r="J40" i="234"/>
  <c r="K39" i="234"/>
  <c r="J40" i="229"/>
  <c r="K39" i="229"/>
  <c r="J40" i="218"/>
  <c r="K39" i="218"/>
  <c r="J40" i="216"/>
  <c r="K39" i="216"/>
  <c r="J40" i="213"/>
  <c r="K39" i="213"/>
  <c r="J40" i="208"/>
  <c r="K39" i="208"/>
  <c r="J40" i="205"/>
  <c r="K39" i="205"/>
  <c r="J40" i="200"/>
  <c r="K39" i="200"/>
  <c r="J40" i="197"/>
  <c r="K39" i="197"/>
  <c r="J40" i="191"/>
  <c r="K39" i="191"/>
  <c r="J40" i="184"/>
  <c r="K39" i="184"/>
  <c r="J40" i="176"/>
  <c r="K39" i="176"/>
  <c r="J40" i="168"/>
  <c r="K39" i="168"/>
  <c r="J40" i="160"/>
  <c r="K39" i="160"/>
  <c r="J40" i="257"/>
  <c r="K39" i="257"/>
  <c r="J40" i="252"/>
  <c r="K39" i="252"/>
  <c r="J40" i="246"/>
  <c r="K39" i="246"/>
  <c r="J40" i="241"/>
  <c r="K39" i="241"/>
  <c r="J40" i="236"/>
  <c r="K39" i="236"/>
  <c r="J40" i="230"/>
  <c r="K39" i="230"/>
  <c r="J40" i="223"/>
  <c r="K39" i="223"/>
  <c r="J40" i="209"/>
  <c r="K39" i="209"/>
  <c r="J40" i="201"/>
  <c r="K39" i="201"/>
  <c r="N40" i="196"/>
  <c r="J40" i="192"/>
  <c r="K39" i="192"/>
  <c r="J40" i="187"/>
  <c r="K39" i="187"/>
  <c r="J40" i="178"/>
  <c r="K39" i="178"/>
  <c r="J40" i="170"/>
  <c r="K39" i="170"/>
  <c r="J40" i="162"/>
  <c r="K39" i="162"/>
  <c r="J40" i="154"/>
  <c r="K39" i="154"/>
  <c r="J40" i="258"/>
  <c r="K39" i="258"/>
  <c r="J40" i="253"/>
  <c r="K39" i="253"/>
  <c r="J40" i="248"/>
  <c r="K39" i="248"/>
  <c r="J40" i="242"/>
  <c r="K39" i="242"/>
  <c r="J40" i="237"/>
  <c r="K39" i="237"/>
  <c r="J40" i="232"/>
  <c r="K39" i="232"/>
  <c r="J40" i="226"/>
  <c r="K39" i="226"/>
  <c r="O39" i="217"/>
  <c r="J40" i="193"/>
  <c r="K39" i="193"/>
  <c r="J40" i="188"/>
  <c r="K39" i="188"/>
  <c r="J40" i="180"/>
  <c r="K39" i="180"/>
  <c r="J40" i="172"/>
  <c r="K39" i="172"/>
  <c r="J40" i="164"/>
  <c r="K39" i="164"/>
  <c r="J40" i="156"/>
  <c r="K39" i="156"/>
  <c r="J40" i="254"/>
  <c r="K39" i="254"/>
  <c r="J40" i="249"/>
  <c r="K39" i="249"/>
  <c r="J40" i="244"/>
  <c r="K39" i="244"/>
  <c r="J40" i="238"/>
  <c r="K39" i="238"/>
  <c r="J40" i="233"/>
  <c r="K39" i="233"/>
  <c r="J40" i="228"/>
  <c r="K39" i="228"/>
  <c r="N40" i="224"/>
  <c r="O39" i="224"/>
  <c r="J40" i="212"/>
  <c r="K39" i="212"/>
  <c r="J40" i="204"/>
  <c r="K39" i="204"/>
  <c r="J40" i="195"/>
  <c r="K39" i="195"/>
  <c r="J40" i="189"/>
  <c r="K39" i="189"/>
  <c r="J40" i="182"/>
  <c r="K39" i="182"/>
  <c r="J40" i="174"/>
  <c r="K39" i="174"/>
  <c r="J40" i="166"/>
  <c r="K39" i="166"/>
  <c r="J40" i="158"/>
  <c r="K39" i="158"/>
  <c r="K39" i="220"/>
  <c r="K39" i="211"/>
  <c r="K39" i="203"/>
  <c r="J40" i="151"/>
  <c r="K39" i="151"/>
  <c r="J40" i="67"/>
  <c r="K39" i="67"/>
  <c r="J40" i="225"/>
  <c r="K39" i="225"/>
  <c r="N39" i="221"/>
  <c r="K40" i="221"/>
  <c r="L39" i="221" s="1"/>
  <c r="L40" i="221" s="1"/>
  <c r="M39" i="221" s="1"/>
  <c r="M40" i="221" s="1"/>
  <c r="J40" i="219"/>
  <c r="K39" i="219"/>
  <c r="N39" i="214"/>
  <c r="K40" i="214"/>
  <c r="L39" i="214" s="1"/>
  <c r="L40" i="214" s="1"/>
  <c r="M39" i="214" s="1"/>
  <c r="M40" i="214" s="1"/>
  <c r="N39" i="206"/>
  <c r="K40" i="206"/>
  <c r="L39" i="206" s="1"/>
  <c r="L40" i="206" s="1"/>
  <c r="M39" i="206" s="1"/>
  <c r="M40" i="206" s="1"/>
  <c r="J40" i="185"/>
  <c r="K39" i="185"/>
  <c r="J40" i="183"/>
  <c r="K39" i="183"/>
  <c r="J40" i="181"/>
  <c r="K39" i="181"/>
  <c r="J40" i="179"/>
  <c r="K39" i="179"/>
  <c r="J40" i="177"/>
  <c r="K39" i="177"/>
  <c r="J40" i="175"/>
  <c r="K39" i="175"/>
  <c r="J40" i="173"/>
  <c r="K39" i="173"/>
  <c r="J40" i="171"/>
  <c r="K39" i="171"/>
  <c r="J40" i="169"/>
  <c r="J40" i="167"/>
  <c r="K39" i="167"/>
  <c r="J40" i="165"/>
  <c r="J40" i="163"/>
  <c r="K39" i="163"/>
  <c r="J40" i="161"/>
  <c r="K39" i="161"/>
  <c r="J40" i="159"/>
  <c r="K39" i="159"/>
  <c r="J40" i="157"/>
  <c r="K39" i="157"/>
  <c r="J40" i="155"/>
  <c r="K39" i="155"/>
  <c r="J40" i="152"/>
  <c r="K39" i="152"/>
  <c r="J40" i="93"/>
  <c r="K39" i="93"/>
  <c r="J40" i="89"/>
  <c r="K39" i="89"/>
  <c r="J40" i="63"/>
  <c r="K39" i="63"/>
  <c r="N39" i="215"/>
  <c r="K40" i="215"/>
  <c r="L39" i="215" s="1"/>
  <c r="L40" i="215" s="1"/>
  <c r="M39" i="215" s="1"/>
  <c r="M40" i="215" s="1"/>
  <c r="N39" i="199"/>
  <c r="K40" i="199"/>
  <c r="L39" i="199" s="1"/>
  <c r="L40" i="199" s="1"/>
  <c r="M39" i="199" s="1"/>
  <c r="M40" i="199" s="1"/>
  <c r="J40" i="149"/>
  <c r="J40" i="75"/>
  <c r="K39" i="75"/>
  <c r="K39" i="1"/>
  <c r="K39" i="255"/>
  <c r="K39" i="251"/>
  <c r="K39" i="247"/>
  <c r="K39" i="243"/>
  <c r="K39" i="239"/>
  <c r="K39" i="235"/>
  <c r="K39" i="231"/>
  <c r="K39" i="227"/>
  <c r="N39" i="224"/>
  <c r="K39" i="222"/>
  <c r="N39" i="217"/>
  <c r="K39" i="210"/>
  <c r="K39" i="202"/>
  <c r="K39" i="194"/>
  <c r="K39" i="190"/>
  <c r="K39" i="186"/>
  <c r="J40" i="150"/>
  <c r="K39" i="150"/>
  <c r="J40" i="71"/>
  <c r="K39" i="71"/>
  <c r="K39" i="95"/>
  <c r="K39" i="91"/>
  <c r="K39" i="84"/>
  <c r="K39" i="76"/>
  <c r="J40" i="72"/>
  <c r="K39" i="72"/>
  <c r="J40" i="68"/>
  <c r="K39" i="68"/>
  <c r="J40" i="64"/>
  <c r="K39" i="64"/>
  <c r="J40" i="60"/>
  <c r="K39" i="60"/>
  <c r="K39" i="58"/>
  <c r="J40" i="52"/>
  <c r="K39" i="52"/>
  <c r="K39" i="50"/>
  <c r="K39" i="45"/>
  <c r="J40" i="39"/>
  <c r="K39" i="39"/>
  <c r="J40" i="34"/>
  <c r="K39" i="34"/>
  <c r="J40" i="29"/>
  <c r="K39" i="29"/>
  <c r="J40" i="23"/>
  <c r="K39" i="23"/>
  <c r="J40" i="18"/>
  <c r="K39" i="18"/>
  <c r="J40" i="13"/>
  <c r="K39" i="13"/>
  <c r="J40" i="7"/>
  <c r="K39" i="7"/>
  <c r="K39" i="148"/>
  <c r="K39" i="147"/>
  <c r="K39" i="146"/>
  <c r="K39" i="144"/>
  <c r="K39" i="143"/>
  <c r="K39" i="142"/>
  <c r="K39" i="141"/>
  <c r="K39" i="140"/>
  <c r="K39" i="139"/>
  <c r="K39" i="137"/>
  <c r="K39" i="136"/>
  <c r="K39" i="135"/>
  <c r="K39" i="134"/>
  <c r="K39" i="133"/>
  <c r="K39" i="132"/>
  <c r="K39" i="131"/>
  <c r="K39" i="130"/>
  <c r="K39" i="129"/>
  <c r="K39" i="128"/>
  <c r="K39" i="127"/>
  <c r="K39" i="125"/>
  <c r="K39" i="123"/>
  <c r="K39" i="122"/>
  <c r="K39" i="121"/>
  <c r="K39" i="120"/>
  <c r="K39" i="119"/>
  <c r="K39" i="118"/>
  <c r="K39" i="117"/>
  <c r="K39" i="116"/>
  <c r="K39" i="115"/>
  <c r="K39" i="114"/>
  <c r="K39" i="113"/>
  <c r="K39" i="112"/>
  <c r="K39" i="111"/>
  <c r="K39" i="110"/>
  <c r="K39" i="109"/>
  <c r="K39" i="108"/>
  <c r="K39" i="107"/>
  <c r="K39" i="106"/>
  <c r="K39" i="105"/>
  <c r="K39" i="104"/>
  <c r="K39" i="103"/>
  <c r="K39" i="102"/>
  <c r="K39" i="101"/>
  <c r="K39" i="100"/>
  <c r="K39" i="99"/>
  <c r="K39" i="98"/>
  <c r="K39" i="97"/>
  <c r="K39" i="94"/>
  <c r="K39" i="90"/>
  <c r="K39" i="85"/>
  <c r="J40" i="83"/>
  <c r="K39" i="83"/>
  <c r="K39" i="82"/>
  <c r="K39" i="77"/>
  <c r="K39" i="74"/>
  <c r="K39" i="70"/>
  <c r="K39" i="66"/>
  <c r="K39" i="62"/>
  <c r="J40" i="59"/>
  <c r="K39" i="59"/>
  <c r="J40" i="51"/>
  <c r="K39" i="51"/>
  <c r="J40" i="46"/>
  <c r="K39" i="46"/>
  <c r="J40" i="41"/>
  <c r="K39" i="41"/>
  <c r="J40" i="35"/>
  <c r="K39" i="35"/>
  <c r="J40" i="30"/>
  <c r="K39" i="30"/>
  <c r="J40" i="25"/>
  <c r="K39" i="25"/>
  <c r="J40" i="19"/>
  <c r="K39" i="19"/>
  <c r="J40" i="14"/>
  <c r="K39" i="14"/>
  <c r="J40" i="9"/>
  <c r="K39" i="9"/>
  <c r="N39" i="88"/>
  <c r="K40" i="88"/>
  <c r="L39" i="88" s="1"/>
  <c r="L40" i="88" s="1"/>
  <c r="M39" i="88" s="1"/>
  <c r="M40" i="88" s="1"/>
  <c r="N39" i="80"/>
  <c r="K40" i="80"/>
  <c r="L39" i="80" s="1"/>
  <c r="L40" i="80" s="1"/>
  <c r="M39" i="80" s="1"/>
  <c r="M40" i="80" s="1"/>
  <c r="J40" i="56"/>
  <c r="K39" i="56"/>
  <c r="N39" i="54"/>
  <c r="K40" i="54"/>
  <c r="L39" i="54" s="1"/>
  <c r="L40" i="54" s="1"/>
  <c r="M39" i="54" s="1"/>
  <c r="M40" i="54" s="1"/>
  <c r="J40" i="47"/>
  <c r="K39" i="47"/>
  <c r="J40" i="42"/>
  <c r="K39" i="42"/>
  <c r="J40" i="37"/>
  <c r="K39" i="37"/>
  <c r="J40" i="31"/>
  <c r="K39" i="31"/>
  <c r="J40" i="26"/>
  <c r="K39" i="26"/>
  <c r="J40" i="21"/>
  <c r="K39" i="21"/>
  <c r="J40" i="15"/>
  <c r="K39" i="15"/>
  <c r="J40" i="10"/>
  <c r="K39" i="10"/>
  <c r="J40" i="5"/>
  <c r="K40" i="96"/>
  <c r="L39" i="96" s="1"/>
  <c r="L40" i="96" s="1"/>
  <c r="M39" i="96" s="1"/>
  <c r="M40" i="96" s="1"/>
  <c r="N39" i="96"/>
  <c r="K40" i="92"/>
  <c r="L39" i="92" s="1"/>
  <c r="L40" i="92" s="1"/>
  <c r="M39" i="92" s="1"/>
  <c r="M40" i="92" s="1"/>
  <c r="N39" i="92"/>
  <c r="J40" i="87"/>
  <c r="K39" i="87"/>
  <c r="N39" i="86"/>
  <c r="K40" i="86"/>
  <c r="L39" i="86" s="1"/>
  <c r="L40" i="86" s="1"/>
  <c r="M39" i="86" s="1"/>
  <c r="M40" i="86" s="1"/>
  <c r="N39" i="81"/>
  <c r="K40" i="81"/>
  <c r="L39" i="81" s="1"/>
  <c r="L40" i="81" s="1"/>
  <c r="M39" i="81" s="1"/>
  <c r="M40" i="81" s="1"/>
  <c r="J40" i="79"/>
  <c r="K39" i="79"/>
  <c r="N39" i="78"/>
  <c r="K40" i="78"/>
  <c r="L39" i="78" s="1"/>
  <c r="L40" i="78" s="1"/>
  <c r="M39" i="78" s="1"/>
  <c r="M40" i="78" s="1"/>
  <c r="J40" i="55"/>
  <c r="K39" i="55"/>
  <c r="J40" i="43"/>
  <c r="K39" i="43"/>
  <c r="J40" i="38"/>
  <c r="K39" i="38"/>
  <c r="J40" i="33"/>
  <c r="K39" i="33"/>
  <c r="J40" i="27"/>
  <c r="K39" i="27"/>
  <c r="J40" i="22"/>
  <c r="K39" i="22"/>
  <c r="J40" i="17"/>
  <c r="K39" i="17"/>
  <c r="J40" i="11"/>
  <c r="K39" i="11"/>
  <c r="J40" i="6"/>
  <c r="K39" i="6"/>
  <c r="K39" i="48"/>
  <c r="K39" i="44"/>
  <c r="K39" i="40"/>
  <c r="K39" i="36"/>
  <c r="K39" i="32"/>
  <c r="K39" i="28"/>
  <c r="K39" i="24"/>
  <c r="K39" i="20"/>
  <c r="K39" i="16"/>
  <c r="K39" i="12"/>
  <c r="K39" i="4"/>
  <c r="K39" i="3"/>
  <c r="K39" i="2"/>
  <c r="Z38" i="116" l="1"/>
  <c r="X40" i="116"/>
  <c r="Z40" i="116" s="1"/>
  <c r="Z38" i="127"/>
  <c r="X40" i="127"/>
  <c r="Z40" i="127" s="1"/>
  <c r="Z38" i="146"/>
  <c r="X40" i="146"/>
  <c r="Z40" i="146" s="1"/>
  <c r="Z38" i="150"/>
  <c r="X40" i="150"/>
  <c r="Z40" i="150" s="1"/>
  <c r="Z38" i="18"/>
  <c r="X40" i="18"/>
  <c r="Z40" i="18" s="1"/>
  <c r="Z38" i="78"/>
  <c r="X40" i="78"/>
  <c r="Z40" i="78" s="1"/>
  <c r="Z38" i="86"/>
  <c r="X40" i="86"/>
  <c r="Z40" i="86" s="1"/>
  <c r="Z38" i="92"/>
  <c r="X40" i="92"/>
  <c r="Z40" i="92" s="1"/>
  <c r="Z38" i="100"/>
  <c r="X40" i="100"/>
  <c r="Z40" i="100" s="1"/>
  <c r="K39" i="61"/>
  <c r="K39" i="69"/>
  <c r="N39" i="69" s="1"/>
  <c r="K39" i="126"/>
  <c r="K39" i="138"/>
  <c r="Z38" i="10"/>
  <c r="X40" i="10"/>
  <c r="Z40" i="10" s="1"/>
  <c r="X40" i="67"/>
  <c r="Z40" i="67" s="1"/>
  <c r="Z38" i="67"/>
  <c r="Z38" i="69"/>
  <c r="X40" i="69"/>
  <c r="Z40" i="69" s="1"/>
  <c r="X40" i="71"/>
  <c r="Z40" i="71" s="1"/>
  <c r="Z38" i="71"/>
  <c r="Z38" i="73"/>
  <c r="X40" i="73"/>
  <c r="Z40" i="73" s="1"/>
  <c r="Z38" i="167"/>
  <c r="X40" i="167"/>
  <c r="Z40" i="167" s="1"/>
  <c r="Z38" i="169"/>
  <c r="X40" i="169"/>
  <c r="Z40" i="169" s="1"/>
  <c r="Z38" i="171"/>
  <c r="X40" i="171"/>
  <c r="Z40" i="171" s="1"/>
  <c r="Z38" i="158"/>
  <c r="X40" i="158"/>
  <c r="Z40" i="158" s="1"/>
  <c r="Z38" i="160"/>
  <c r="X40" i="160"/>
  <c r="Z40" i="160" s="1"/>
  <c r="Z38" i="174"/>
  <c r="X40" i="174"/>
  <c r="Z40" i="174" s="1"/>
  <c r="Z38" i="163"/>
  <c r="X40" i="163"/>
  <c r="Z40" i="163" s="1"/>
  <c r="Z38" i="177"/>
  <c r="X40" i="177"/>
  <c r="Z40" i="177" s="1"/>
  <c r="Z38" i="181"/>
  <c r="X40" i="181"/>
  <c r="Z40" i="181" s="1"/>
  <c r="Z38" i="185"/>
  <c r="X40" i="185"/>
  <c r="Z40" i="185" s="1"/>
  <c r="Z38" i="189"/>
  <c r="X40" i="189"/>
  <c r="Z40" i="189" s="1"/>
  <c r="Z38" i="193"/>
  <c r="X40" i="193"/>
  <c r="Z40" i="193" s="1"/>
  <c r="Z38" i="197"/>
  <c r="X40" i="197"/>
  <c r="Z40" i="197" s="1"/>
  <c r="Z38" i="201"/>
  <c r="X40" i="201"/>
  <c r="Z40" i="201" s="1"/>
  <c r="Z38" i="205"/>
  <c r="X40" i="205"/>
  <c r="Z40" i="205" s="1"/>
  <c r="Z38" i="210"/>
  <c r="X40" i="210"/>
  <c r="Z40" i="210" s="1"/>
  <c r="Z38" i="215"/>
  <c r="X40" i="215"/>
  <c r="Z40" i="215" s="1"/>
  <c r="Z38" i="224"/>
  <c r="X40" i="224"/>
  <c r="Z40" i="224" s="1"/>
  <c r="Z38" i="228"/>
  <c r="X40" i="228"/>
  <c r="Z40" i="228" s="1"/>
  <c r="Z38" i="232"/>
  <c r="X40" i="232"/>
  <c r="Z40" i="232" s="1"/>
  <c r="Z38" i="236"/>
  <c r="X40" i="236"/>
  <c r="Z40" i="236" s="1"/>
  <c r="Z38" i="240"/>
  <c r="X40" i="240"/>
  <c r="Z40" i="240" s="1"/>
  <c r="Z38" i="244"/>
  <c r="X40" i="244"/>
  <c r="Z40" i="244" s="1"/>
  <c r="Z38" i="248"/>
  <c r="X40" i="248"/>
  <c r="Z40" i="248" s="1"/>
  <c r="Z38" i="257"/>
  <c r="X40" i="257"/>
  <c r="Z40" i="257" s="1"/>
  <c r="Z38" i="14"/>
  <c r="X40" i="14"/>
  <c r="Z40" i="14" s="1"/>
  <c r="Z38" i="84"/>
  <c r="X40" i="84"/>
  <c r="Z40" i="84" s="1"/>
  <c r="Z38" i="94"/>
  <c r="X40" i="94"/>
  <c r="Z40" i="94" s="1"/>
  <c r="Z38" i="104"/>
  <c r="X40" i="104"/>
  <c r="Z40" i="104" s="1"/>
  <c r="Z38" i="132"/>
  <c r="X40" i="132"/>
  <c r="Z40" i="132" s="1"/>
  <c r="Z38" i="23"/>
  <c r="X40" i="23"/>
  <c r="Z40" i="23" s="1"/>
  <c r="Z38" i="25"/>
  <c r="X40" i="25"/>
  <c r="Z40" i="25" s="1"/>
  <c r="Z38" i="27"/>
  <c r="X40" i="27"/>
  <c r="Z40" i="27" s="1"/>
  <c r="Z38" i="29"/>
  <c r="X40" i="29"/>
  <c r="Z40" i="29" s="1"/>
  <c r="Z38" i="31"/>
  <c r="X40" i="31"/>
  <c r="Z40" i="31" s="1"/>
  <c r="Z38" i="33"/>
  <c r="X40" i="33"/>
  <c r="Z40" i="33" s="1"/>
  <c r="Z38" i="35"/>
  <c r="X40" i="35"/>
  <c r="Z40" i="35" s="1"/>
  <c r="Z38" i="37"/>
  <c r="X40" i="37"/>
  <c r="Z40" i="37" s="1"/>
  <c r="Z38" i="39"/>
  <c r="X40" i="39"/>
  <c r="Z40" i="39" s="1"/>
  <c r="X40" i="41"/>
  <c r="Z40" i="41" s="1"/>
  <c r="Z38" i="41"/>
  <c r="Z38" i="43"/>
  <c r="X40" i="43"/>
  <c r="Z40" i="43" s="1"/>
  <c r="Z38" i="136"/>
  <c r="X40" i="136"/>
  <c r="Z40" i="136" s="1"/>
  <c r="Z38" i="178"/>
  <c r="X40" i="178"/>
  <c r="Z40" i="178" s="1"/>
  <c r="Z38" i="182"/>
  <c r="X40" i="182"/>
  <c r="Z40" i="182" s="1"/>
  <c r="Z38" i="186"/>
  <c r="X40" i="186"/>
  <c r="Z40" i="186" s="1"/>
  <c r="Z38" i="190"/>
  <c r="X40" i="190"/>
  <c r="Z40" i="190" s="1"/>
  <c r="Z38" i="194"/>
  <c r="X40" i="194"/>
  <c r="Z40" i="194" s="1"/>
  <c r="Z38" i="198"/>
  <c r="X40" i="198"/>
  <c r="Z40" i="198" s="1"/>
  <c r="Z38" i="202"/>
  <c r="X40" i="202"/>
  <c r="Z40" i="202" s="1"/>
  <c r="Z38" i="207"/>
  <c r="X40" i="207"/>
  <c r="Z40" i="207" s="1"/>
  <c r="Z38" i="211"/>
  <c r="X40" i="211"/>
  <c r="Z40" i="211" s="1"/>
  <c r="Z38" i="217"/>
  <c r="X40" i="217"/>
  <c r="Z40" i="217" s="1"/>
  <c r="Z38" i="225"/>
  <c r="X40" i="225"/>
  <c r="Z40" i="225" s="1"/>
  <c r="Z38" i="229"/>
  <c r="X40" i="229"/>
  <c r="Z40" i="229" s="1"/>
  <c r="Z38" i="233"/>
  <c r="X40" i="233"/>
  <c r="Z40" i="233" s="1"/>
  <c r="Z38" i="237"/>
  <c r="X40" i="237"/>
  <c r="Z40" i="237" s="1"/>
  <c r="Z38" i="241"/>
  <c r="X40" i="241"/>
  <c r="Z40" i="241" s="1"/>
  <c r="Z38" i="245"/>
  <c r="X40" i="245"/>
  <c r="Z40" i="245" s="1"/>
  <c r="Z38" i="249"/>
  <c r="X40" i="249"/>
  <c r="Z40" i="249" s="1"/>
  <c r="Z38" i="1"/>
  <c r="X40" i="1"/>
  <c r="Z40" i="1" s="1"/>
  <c r="X40" i="3"/>
  <c r="Z40" i="3" s="1"/>
  <c r="Z38" i="3"/>
  <c r="Z38" i="5"/>
  <c r="X40" i="5"/>
  <c r="Z40" i="5" s="1"/>
  <c r="X40" i="7"/>
  <c r="Z40" i="7" s="1"/>
  <c r="Z38" i="7"/>
  <c r="Z38" i="45"/>
  <c r="X40" i="45"/>
  <c r="Z40" i="45" s="1"/>
  <c r="Z38" i="47"/>
  <c r="X40" i="47"/>
  <c r="Z40" i="47" s="1"/>
  <c r="X40" i="49"/>
  <c r="Z40" i="49" s="1"/>
  <c r="Z38" i="49"/>
  <c r="Z38" i="51"/>
  <c r="X40" i="51"/>
  <c r="Z40" i="51" s="1"/>
  <c r="Z38" i="53"/>
  <c r="X40" i="53"/>
  <c r="Z40" i="53" s="1"/>
  <c r="Z38" i="55"/>
  <c r="X40" i="55"/>
  <c r="Z40" i="55" s="1"/>
  <c r="Z38" i="57"/>
  <c r="X40" i="57"/>
  <c r="Z40" i="57" s="1"/>
  <c r="Z38" i="59"/>
  <c r="X40" i="59"/>
  <c r="Z40" i="59" s="1"/>
  <c r="Z38" i="61"/>
  <c r="X40" i="61"/>
  <c r="Z40" i="61" s="1"/>
  <c r="Z38" i="63"/>
  <c r="X40" i="63"/>
  <c r="Z40" i="63" s="1"/>
  <c r="Z38" i="65"/>
  <c r="X40" i="65"/>
  <c r="Z40" i="65" s="1"/>
  <c r="Z38" i="123"/>
  <c r="X40" i="123"/>
  <c r="Z40" i="123" s="1"/>
  <c r="Z38" i="125"/>
  <c r="X40" i="125"/>
  <c r="Z40" i="125" s="1"/>
  <c r="Z38" i="139"/>
  <c r="X40" i="139"/>
  <c r="Z40" i="139" s="1"/>
  <c r="Z38" i="141"/>
  <c r="X40" i="141"/>
  <c r="Z40" i="141" s="1"/>
  <c r="Z38" i="114"/>
  <c r="X40" i="114"/>
  <c r="Z40" i="114" s="1"/>
  <c r="Z38" i="148"/>
  <c r="X40" i="148"/>
  <c r="Z40" i="148" s="1"/>
  <c r="Z38" i="154"/>
  <c r="X40" i="154"/>
  <c r="Z40" i="154" s="1"/>
  <c r="Z38" i="16"/>
  <c r="X40" i="16"/>
  <c r="Z40" i="16" s="1"/>
  <c r="Z38" i="82"/>
  <c r="X40" i="82"/>
  <c r="Z40" i="82" s="1"/>
  <c r="Z38" i="90"/>
  <c r="X40" i="90"/>
  <c r="Z40" i="90" s="1"/>
  <c r="Z38" i="96"/>
  <c r="X40" i="96"/>
  <c r="Z40" i="96" s="1"/>
  <c r="Z38" i="102"/>
  <c r="X40" i="102"/>
  <c r="Z40" i="102" s="1"/>
  <c r="Z38" i="106"/>
  <c r="X40" i="106"/>
  <c r="Z40" i="106" s="1"/>
  <c r="K39" i="49"/>
  <c r="K39" i="53"/>
  <c r="N39" i="53" s="1"/>
  <c r="K39" i="65"/>
  <c r="K39" i="73"/>
  <c r="K39" i="124"/>
  <c r="K39" i="57"/>
  <c r="N39" i="57" s="1"/>
  <c r="K39" i="153"/>
  <c r="Z38" i="9"/>
  <c r="X40" i="9"/>
  <c r="Z40" i="9" s="1"/>
  <c r="X40" i="11"/>
  <c r="Z40" i="11" s="1"/>
  <c r="Z38" i="11"/>
  <c r="Z38" i="20"/>
  <c r="Z38" i="68"/>
  <c r="X40" i="68"/>
  <c r="Z40" i="68" s="1"/>
  <c r="Z38" i="70"/>
  <c r="X40" i="70"/>
  <c r="Z40" i="70" s="1"/>
  <c r="Z38" i="72"/>
  <c r="X40" i="72"/>
  <c r="Z40" i="72" s="1"/>
  <c r="Z38" i="74"/>
  <c r="X40" i="74"/>
  <c r="Z40" i="74" s="1"/>
  <c r="Z38" i="166"/>
  <c r="X40" i="166"/>
  <c r="Z40" i="166" s="1"/>
  <c r="Z38" i="168"/>
  <c r="X40" i="168"/>
  <c r="Z40" i="168" s="1"/>
  <c r="Z38" i="170"/>
  <c r="X40" i="170"/>
  <c r="Z40" i="170" s="1"/>
  <c r="Z38" i="119"/>
  <c r="X40" i="119"/>
  <c r="Z40" i="119" s="1"/>
  <c r="Z38" i="157"/>
  <c r="X40" i="157"/>
  <c r="Z40" i="157" s="1"/>
  <c r="X40" i="159"/>
  <c r="Z40" i="159" s="1"/>
  <c r="Z38" i="159"/>
  <c r="Z38" i="161"/>
  <c r="X40" i="161"/>
  <c r="Z40" i="161" s="1"/>
  <c r="Z38" i="173"/>
  <c r="X40" i="173"/>
  <c r="Z40" i="173" s="1"/>
  <c r="Z38" i="175"/>
  <c r="X40" i="175"/>
  <c r="Z40" i="175" s="1"/>
  <c r="Z38" i="179"/>
  <c r="X40" i="179"/>
  <c r="Z40" i="179" s="1"/>
  <c r="Z38" i="183"/>
  <c r="X40" i="183"/>
  <c r="Z40" i="183" s="1"/>
  <c r="Z38" i="187"/>
  <c r="X40" i="187"/>
  <c r="Z40" i="187" s="1"/>
  <c r="Z38" i="191"/>
  <c r="X40" i="191"/>
  <c r="Z40" i="191" s="1"/>
  <c r="Z38" i="195"/>
  <c r="X40" i="195"/>
  <c r="Z40" i="195" s="1"/>
  <c r="Z38" i="199"/>
  <c r="X40" i="199"/>
  <c r="Z40" i="199" s="1"/>
  <c r="Z38" i="203"/>
  <c r="X40" i="203"/>
  <c r="Z40" i="203" s="1"/>
  <c r="Z38" i="208"/>
  <c r="X40" i="208"/>
  <c r="Z40" i="208" s="1"/>
  <c r="Z38" i="212"/>
  <c r="X40" i="212"/>
  <c r="Z40" i="212" s="1"/>
  <c r="Z38" i="221"/>
  <c r="X40" i="221"/>
  <c r="Z40" i="221" s="1"/>
  <c r="Z38" i="226"/>
  <c r="X40" i="226"/>
  <c r="Z40" i="226" s="1"/>
  <c r="Z38" i="230"/>
  <c r="X40" i="230"/>
  <c r="Z40" i="230" s="1"/>
  <c r="Z38" i="234"/>
  <c r="X40" i="234"/>
  <c r="Z40" i="234" s="1"/>
  <c r="Z38" i="238"/>
  <c r="X40" i="238"/>
  <c r="Z40" i="238" s="1"/>
  <c r="Z38" i="242"/>
  <c r="X40" i="242"/>
  <c r="Z40" i="242" s="1"/>
  <c r="Z38" i="246"/>
  <c r="X40" i="246"/>
  <c r="Z40" i="246" s="1"/>
  <c r="Z38" i="253"/>
  <c r="X40" i="253"/>
  <c r="Z40" i="253" s="1"/>
  <c r="Z38" i="109"/>
  <c r="X40" i="109"/>
  <c r="Z40" i="109" s="1"/>
  <c r="J40" i="207"/>
  <c r="K39" i="207"/>
  <c r="Z38" i="112"/>
  <c r="X40" i="112"/>
  <c r="Z40" i="112" s="1"/>
  <c r="Z38" i="129"/>
  <c r="X40" i="129"/>
  <c r="Z40" i="129" s="1"/>
  <c r="Z38" i="144"/>
  <c r="X40" i="144"/>
  <c r="Z40" i="144" s="1"/>
  <c r="Z38" i="152"/>
  <c r="X40" i="152"/>
  <c r="Z40" i="152" s="1"/>
  <c r="Z40" i="20"/>
  <c r="Z38" i="76"/>
  <c r="X40" i="76"/>
  <c r="Z40" i="76" s="1"/>
  <c r="Z38" i="80"/>
  <c r="X40" i="80"/>
  <c r="Z40" i="80" s="1"/>
  <c r="Z38" i="88"/>
  <c r="X40" i="88"/>
  <c r="Z40" i="88" s="1"/>
  <c r="Z38" i="98"/>
  <c r="X40" i="98"/>
  <c r="Z40" i="98" s="1"/>
  <c r="K39" i="8"/>
  <c r="N39" i="8" s="1"/>
  <c r="K39" i="145"/>
  <c r="Z38" i="111"/>
  <c r="X40" i="111"/>
  <c r="Z40" i="111" s="1"/>
  <c r="Z38" i="113"/>
  <c r="X40" i="113"/>
  <c r="Z40" i="113" s="1"/>
  <c r="Z38" i="115"/>
  <c r="X40" i="115"/>
  <c r="Z40" i="115" s="1"/>
  <c r="Z38" i="117"/>
  <c r="X40" i="117"/>
  <c r="Z40" i="117" s="1"/>
  <c r="Z38" i="128"/>
  <c r="X40" i="128"/>
  <c r="Z40" i="128" s="1"/>
  <c r="Z38" i="143"/>
  <c r="X40" i="143"/>
  <c r="Z40" i="143" s="1"/>
  <c r="Z38" i="145"/>
  <c r="X40" i="145"/>
  <c r="Z40" i="145" s="1"/>
  <c r="Z38" i="147"/>
  <c r="X40" i="147"/>
  <c r="Z40" i="147" s="1"/>
  <c r="Z38" i="149"/>
  <c r="X40" i="149"/>
  <c r="Z40" i="149" s="1"/>
  <c r="Z38" i="151"/>
  <c r="X40" i="151"/>
  <c r="Z40" i="151" s="1"/>
  <c r="Z38" i="153"/>
  <c r="X40" i="153"/>
  <c r="Z40" i="153" s="1"/>
  <c r="X40" i="155"/>
  <c r="Z40" i="155" s="1"/>
  <c r="Z38" i="155"/>
  <c r="Z38" i="13"/>
  <c r="X40" i="13"/>
  <c r="Z40" i="13" s="1"/>
  <c r="Z38" i="15"/>
  <c r="X40" i="15"/>
  <c r="Z40" i="15" s="1"/>
  <c r="X40" i="17"/>
  <c r="Z40" i="17" s="1"/>
  <c r="Z38" i="17"/>
  <c r="Z38" i="19"/>
  <c r="X40" i="19"/>
  <c r="Z40" i="19" s="1"/>
  <c r="X40" i="21"/>
  <c r="Z40" i="21" s="1"/>
  <c r="Z38" i="21"/>
  <c r="Z38" i="77"/>
  <c r="X40" i="77"/>
  <c r="Z40" i="77" s="1"/>
  <c r="Z38" i="79"/>
  <c r="X40" i="79"/>
  <c r="Z40" i="79" s="1"/>
  <c r="Z38" i="81"/>
  <c r="X40" i="81"/>
  <c r="Z40" i="81" s="1"/>
  <c r="Z38" i="83"/>
  <c r="X40" i="83"/>
  <c r="Z40" i="83" s="1"/>
  <c r="Z38" i="85"/>
  <c r="X40" i="85"/>
  <c r="Z40" i="85" s="1"/>
  <c r="Z38" i="87"/>
  <c r="X40" i="87"/>
  <c r="Z40" i="87" s="1"/>
  <c r="Z38" i="89"/>
  <c r="X40" i="89"/>
  <c r="Z40" i="89" s="1"/>
  <c r="Z38" i="91"/>
  <c r="X40" i="91"/>
  <c r="Z40" i="91" s="1"/>
  <c r="Z38" i="93"/>
  <c r="X40" i="93"/>
  <c r="Z40" i="93" s="1"/>
  <c r="Z38" i="95"/>
  <c r="X40" i="95"/>
  <c r="Z40" i="95" s="1"/>
  <c r="Z38" i="97"/>
  <c r="X40" i="97"/>
  <c r="Z40" i="97" s="1"/>
  <c r="Z38" i="99"/>
  <c r="X40" i="99"/>
  <c r="Z40" i="99" s="1"/>
  <c r="X40" i="101"/>
  <c r="Z40" i="101" s="1"/>
  <c r="Z38" i="101"/>
  <c r="Z38" i="103"/>
  <c r="X40" i="103"/>
  <c r="Z40" i="103" s="1"/>
  <c r="Z38" i="105"/>
  <c r="X40" i="105"/>
  <c r="Z40" i="105" s="1"/>
  <c r="Z38" i="131"/>
  <c r="X40" i="131"/>
  <c r="Z40" i="131" s="1"/>
  <c r="Z38" i="133"/>
  <c r="X40" i="133"/>
  <c r="Z40" i="133" s="1"/>
  <c r="Z38" i="24"/>
  <c r="X40" i="24"/>
  <c r="Z40" i="24" s="1"/>
  <c r="Z38" i="26"/>
  <c r="X40" i="26"/>
  <c r="Z40" i="26" s="1"/>
  <c r="X40" i="28"/>
  <c r="Z40" i="28" s="1"/>
  <c r="Z38" i="28"/>
  <c r="Z38" i="30"/>
  <c r="X40" i="30"/>
  <c r="Z40" i="30" s="1"/>
  <c r="Z38" i="32"/>
  <c r="X40" i="32"/>
  <c r="Z40" i="32" s="1"/>
  <c r="Z38" i="34"/>
  <c r="X40" i="34"/>
  <c r="Z40" i="34" s="1"/>
  <c r="Z38" i="36"/>
  <c r="X40" i="36"/>
  <c r="Z40" i="36" s="1"/>
  <c r="Z38" i="38"/>
  <c r="X40" i="38"/>
  <c r="Z40" i="38" s="1"/>
  <c r="X40" i="40"/>
  <c r="Z40" i="40" s="1"/>
  <c r="Z38" i="40"/>
  <c r="Z38" i="42"/>
  <c r="X40" i="42"/>
  <c r="Z40" i="42" s="1"/>
  <c r="Z38" i="135"/>
  <c r="X40" i="135"/>
  <c r="Z40" i="135" s="1"/>
  <c r="Z38" i="137"/>
  <c r="X40" i="137"/>
  <c r="Z40" i="137" s="1"/>
  <c r="Z38" i="176"/>
  <c r="X40" i="176"/>
  <c r="Z40" i="176" s="1"/>
  <c r="Z38" i="180"/>
  <c r="X40" i="180"/>
  <c r="Z40" i="180" s="1"/>
  <c r="Z38" i="184"/>
  <c r="X40" i="184"/>
  <c r="Z40" i="184" s="1"/>
  <c r="Z38" i="188"/>
  <c r="X40" i="188"/>
  <c r="Z40" i="188" s="1"/>
  <c r="Z38" i="192"/>
  <c r="X40" i="192"/>
  <c r="Z40" i="192" s="1"/>
  <c r="Z38" i="196"/>
  <c r="X40" i="196"/>
  <c r="Z40" i="196" s="1"/>
  <c r="Z38" i="200"/>
  <c r="X40" i="200"/>
  <c r="Z40" i="200" s="1"/>
  <c r="Z38" i="204"/>
  <c r="X40" i="204"/>
  <c r="Z40" i="204" s="1"/>
  <c r="Z38" i="209"/>
  <c r="X40" i="209"/>
  <c r="Z40" i="209" s="1"/>
  <c r="Z38" i="213"/>
  <c r="X40" i="213"/>
  <c r="Z40" i="213" s="1"/>
  <c r="Z38" i="223"/>
  <c r="X40" i="223"/>
  <c r="Z40" i="223" s="1"/>
  <c r="Z38" i="227"/>
  <c r="X40" i="227"/>
  <c r="Z40" i="227" s="1"/>
  <c r="Z38" i="231"/>
  <c r="X40" i="231"/>
  <c r="Z40" i="231" s="1"/>
  <c r="Z38" i="235"/>
  <c r="X40" i="235"/>
  <c r="Z40" i="235" s="1"/>
  <c r="Z38" i="239"/>
  <c r="X40" i="239"/>
  <c r="Z40" i="239" s="1"/>
  <c r="Z38" i="243"/>
  <c r="X40" i="243"/>
  <c r="Z40" i="243" s="1"/>
  <c r="Z38" i="247"/>
  <c r="X40" i="247"/>
  <c r="Z40" i="247" s="1"/>
  <c r="Z38" i="254"/>
  <c r="X40" i="254"/>
  <c r="Z40" i="254" s="1"/>
  <c r="Z40" i="2"/>
  <c r="Z38" i="4"/>
  <c r="X40" i="4"/>
  <c r="Z40" i="4" s="1"/>
  <c r="Z38" i="46"/>
  <c r="X40" i="46"/>
  <c r="Z40" i="46" s="1"/>
  <c r="X40" i="48"/>
  <c r="Z40" i="48" s="1"/>
  <c r="Z38" i="48"/>
  <c r="Z38" i="50"/>
  <c r="X40" i="50"/>
  <c r="Z40" i="50" s="1"/>
  <c r="Z38" i="52"/>
  <c r="X40" i="52"/>
  <c r="Z40" i="52" s="1"/>
  <c r="Z38" i="54"/>
  <c r="X40" i="54"/>
  <c r="Z40" i="54" s="1"/>
  <c r="Z40" i="56"/>
  <c r="Z38" i="58"/>
  <c r="X40" i="58"/>
  <c r="Z40" i="58" s="1"/>
  <c r="Z40" i="60"/>
  <c r="Z38" i="62"/>
  <c r="X40" i="62"/>
  <c r="Z40" i="62" s="1"/>
  <c r="Z38" i="64"/>
  <c r="X40" i="64"/>
  <c r="Z40" i="64" s="1"/>
  <c r="Z38" i="122"/>
  <c r="X40" i="122"/>
  <c r="Z40" i="122" s="1"/>
  <c r="X40" i="124"/>
  <c r="Z40" i="124" s="1"/>
  <c r="Z38" i="124"/>
  <c r="Z38" i="140"/>
  <c r="X40" i="140"/>
  <c r="Z40" i="140" s="1"/>
  <c r="K40" i="198"/>
  <c r="L39" i="198" s="1"/>
  <c r="L40" i="198" s="1"/>
  <c r="M39" i="198" s="1"/>
  <c r="M40" i="198" s="1"/>
  <c r="N39" i="196"/>
  <c r="N39" i="12"/>
  <c r="K40" i="12"/>
  <c r="L39" i="12" s="1"/>
  <c r="L40" i="12" s="1"/>
  <c r="M39" i="12" s="1"/>
  <c r="M40" i="12" s="1"/>
  <c r="N40" i="86"/>
  <c r="O39" i="86"/>
  <c r="N39" i="15"/>
  <c r="K40" i="15"/>
  <c r="L39" i="15" s="1"/>
  <c r="L40" i="15" s="1"/>
  <c r="M39" i="15" s="1"/>
  <c r="M40" i="15" s="1"/>
  <c r="N39" i="37"/>
  <c r="K40" i="37"/>
  <c r="L39" i="37" s="1"/>
  <c r="L40" i="37" s="1"/>
  <c r="M39" i="37" s="1"/>
  <c r="M40" i="37" s="1"/>
  <c r="N39" i="47"/>
  <c r="K40" i="47"/>
  <c r="L39" i="47" s="1"/>
  <c r="L40" i="47" s="1"/>
  <c r="M39" i="47" s="1"/>
  <c r="M40" i="47" s="1"/>
  <c r="N40" i="54"/>
  <c r="O39" i="54"/>
  <c r="N40" i="80"/>
  <c r="O39" i="80"/>
  <c r="N39" i="9"/>
  <c r="K40" i="9"/>
  <c r="L39" i="9" s="1"/>
  <c r="L40" i="9" s="1"/>
  <c r="M39" i="9" s="1"/>
  <c r="M40" i="9" s="1"/>
  <c r="N39" i="19"/>
  <c r="K40" i="19"/>
  <c r="L39" i="19" s="1"/>
  <c r="L40" i="19" s="1"/>
  <c r="M39" i="19" s="1"/>
  <c r="M40" i="19" s="1"/>
  <c r="N39" i="30"/>
  <c r="K40" i="30"/>
  <c r="L39" i="30" s="1"/>
  <c r="L40" i="30" s="1"/>
  <c r="M39" i="30" s="1"/>
  <c r="M40" i="30" s="1"/>
  <c r="N39" i="41"/>
  <c r="K40" i="41"/>
  <c r="L39" i="41" s="1"/>
  <c r="L40" i="41" s="1"/>
  <c r="M39" i="41" s="1"/>
  <c r="M40" i="41" s="1"/>
  <c r="N39" i="51"/>
  <c r="K40" i="51"/>
  <c r="L39" i="51" s="1"/>
  <c r="L40" i="51" s="1"/>
  <c r="M39" i="51" s="1"/>
  <c r="M40" i="51" s="1"/>
  <c r="N39" i="61"/>
  <c r="K40" i="61"/>
  <c r="L39" i="61" s="1"/>
  <c r="L40" i="61" s="1"/>
  <c r="M39" i="61" s="1"/>
  <c r="M40" i="61" s="1"/>
  <c r="N39" i="77"/>
  <c r="K40" i="77"/>
  <c r="L39" i="77" s="1"/>
  <c r="L40" i="77" s="1"/>
  <c r="M39" i="77" s="1"/>
  <c r="M40" i="77" s="1"/>
  <c r="N39" i="85"/>
  <c r="K40" i="85"/>
  <c r="L39" i="85" s="1"/>
  <c r="L40" i="85" s="1"/>
  <c r="M39" i="85" s="1"/>
  <c r="M40" i="85" s="1"/>
  <c r="K40" i="98"/>
  <c r="L39" i="98" s="1"/>
  <c r="L40" i="98" s="1"/>
  <c r="M39" i="98" s="1"/>
  <c r="M40" i="98" s="1"/>
  <c r="N39" i="98"/>
  <c r="K40" i="102"/>
  <c r="L39" i="102" s="1"/>
  <c r="L40" i="102" s="1"/>
  <c r="M39" i="102" s="1"/>
  <c r="M40" i="102" s="1"/>
  <c r="N39" i="102"/>
  <c r="K40" i="106"/>
  <c r="L39" i="106" s="1"/>
  <c r="L40" i="106" s="1"/>
  <c r="M39" i="106" s="1"/>
  <c r="M40" i="106" s="1"/>
  <c r="N39" i="106"/>
  <c r="K40" i="110"/>
  <c r="L39" i="110" s="1"/>
  <c r="L40" i="110" s="1"/>
  <c r="M39" i="110" s="1"/>
  <c r="M40" i="110" s="1"/>
  <c r="N39" i="110"/>
  <c r="K40" i="114"/>
  <c r="L39" i="114" s="1"/>
  <c r="L40" i="114" s="1"/>
  <c r="M39" i="114" s="1"/>
  <c r="M40" i="114" s="1"/>
  <c r="N39" i="114"/>
  <c r="K40" i="118"/>
  <c r="L39" i="118" s="1"/>
  <c r="L40" i="118" s="1"/>
  <c r="M39" i="118" s="1"/>
  <c r="M40" i="118" s="1"/>
  <c r="N39" i="118"/>
  <c r="K40" i="122"/>
  <c r="L39" i="122" s="1"/>
  <c r="L40" i="122" s="1"/>
  <c r="M39" i="122" s="1"/>
  <c r="M40" i="122" s="1"/>
  <c r="N39" i="122"/>
  <c r="K40" i="126"/>
  <c r="L39" i="126" s="1"/>
  <c r="L40" i="126" s="1"/>
  <c r="M39" i="126" s="1"/>
  <c r="M40" i="126" s="1"/>
  <c r="N39" i="126"/>
  <c r="K40" i="130"/>
  <c r="L39" i="130" s="1"/>
  <c r="L40" i="130" s="1"/>
  <c r="M39" i="130" s="1"/>
  <c r="M40" i="130" s="1"/>
  <c r="N39" i="130"/>
  <c r="K40" i="134"/>
  <c r="L39" i="134" s="1"/>
  <c r="L40" i="134" s="1"/>
  <c r="M39" i="134" s="1"/>
  <c r="M40" i="134" s="1"/>
  <c r="N39" i="134"/>
  <c r="K40" i="138"/>
  <c r="L39" i="138" s="1"/>
  <c r="L40" i="138" s="1"/>
  <c r="M39" i="138" s="1"/>
  <c r="M40" i="138" s="1"/>
  <c r="N39" i="138"/>
  <c r="K40" i="142"/>
  <c r="L39" i="142" s="1"/>
  <c r="L40" i="142" s="1"/>
  <c r="M39" i="142" s="1"/>
  <c r="M40" i="142" s="1"/>
  <c r="N39" i="142"/>
  <c r="K40" i="146"/>
  <c r="L39" i="146" s="1"/>
  <c r="L40" i="146" s="1"/>
  <c r="M39" i="146" s="1"/>
  <c r="M40" i="146" s="1"/>
  <c r="N39" i="146"/>
  <c r="N39" i="52"/>
  <c r="K40" i="52"/>
  <c r="L39" i="52" s="1"/>
  <c r="L40" i="52" s="1"/>
  <c r="M39" i="52" s="1"/>
  <c r="M40" i="52" s="1"/>
  <c r="N39" i="58"/>
  <c r="K40" i="58"/>
  <c r="L39" i="58" s="1"/>
  <c r="L40" i="58" s="1"/>
  <c r="M39" i="58" s="1"/>
  <c r="M40" i="58" s="1"/>
  <c r="K40" i="95"/>
  <c r="L39" i="95" s="1"/>
  <c r="L40" i="95" s="1"/>
  <c r="M39" i="95" s="1"/>
  <c r="M40" i="95" s="1"/>
  <c r="N39" i="95"/>
  <c r="N39" i="202"/>
  <c r="K40" i="202"/>
  <c r="L39" i="202" s="1"/>
  <c r="L40" i="202" s="1"/>
  <c r="M39" i="202" s="1"/>
  <c r="M40" i="202" s="1"/>
  <c r="N39" i="239"/>
  <c r="K40" i="239"/>
  <c r="L39" i="239" s="1"/>
  <c r="L40" i="239" s="1"/>
  <c r="M39" i="239" s="1"/>
  <c r="M40" i="239" s="1"/>
  <c r="N39" i="255"/>
  <c r="K40" i="255"/>
  <c r="L39" i="255" s="1"/>
  <c r="L40" i="255" s="1"/>
  <c r="M39" i="255" s="1"/>
  <c r="M40" i="255" s="1"/>
  <c r="K40" i="149"/>
  <c r="L39" i="149" s="1"/>
  <c r="L40" i="149" s="1"/>
  <c r="M39" i="149" s="1"/>
  <c r="M40" i="149" s="1"/>
  <c r="N39" i="149"/>
  <c r="N40" i="199"/>
  <c r="O39" i="199"/>
  <c r="N40" i="215"/>
  <c r="O39" i="215"/>
  <c r="K40" i="89"/>
  <c r="L39" i="89" s="1"/>
  <c r="L40" i="89" s="1"/>
  <c r="M39" i="89" s="1"/>
  <c r="M40" i="89" s="1"/>
  <c r="N39" i="89"/>
  <c r="K40" i="152"/>
  <c r="L39" i="152" s="1"/>
  <c r="L40" i="152" s="1"/>
  <c r="M39" i="152" s="1"/>
  <c r="M40" i="152" s="1"/>
  <c r="N39" i="152"/>
  <c r="K40" i="157"/>
  <c r="L39" i="157" s="1"/>
  <c r="L40" i="157" s="1"/>
  <c r="M39" i="157" s="1"/>
  <c r="M40" i="157" s="1"/>
  <c r="N39" i="157"/>
  <c r="K40" i="161"/>
  <c r="L39" i="161" s="1"/>
  <c r="L40" i="161" s="1"/>
  <c r="M39" i="161" s="1"/>
  <c r="M40" i="161" s="1"/>
  <c r="N39" i="161"/>
  <c r="K40" i="165"/>
  <c r="L39" i="165" s="1"/>
  <c r="L40" i="165" s="1"/>
  <c r="M39" i="165" s="1"/>
  <c r="M40" i="165" s="1"/>
  <c r="N39" i="165"/>
  <c r="K40" i="169"/>
  <c r="L39" i="169" s="1"/>
  <c r="L40" i="169" s="1"/>
  <c r="M39" i="169" s="1"/>
  <c r="M40" i="169" s="1"/>
  <c r="N39" i="169"/>
  <c r="K40" i="173"/>
  <c r="L39" i="173" s="1"/>
  <c r="L40" i="173" s="1"/>
  <c r="M39" i="173" s="1"/>
  <c r="M40" i="173" s="1"/>
  <c r="N39" i="173"/>
  <c r="K40" i="177"/>
  <c r="L39" i="177" s="1"/>
  <c r="L40" i="177" s="1"/>
  <c r="M39" i="177" s="1"/>
  <c r="M40" i="177" s="1"/>
  <c r="N39" i="177"/>
  <c r="K40" i="181"/>
  <c r="L39" i="181" s="1"/>
  <c r="L40" i="181" s="1"/>
  <c r="M39" i="181" s="1"/>
  <c r="M40" i="181" s="1"/>
  <c r="N39" i="181"/>
  <c r="K40" i="185"/>
  <c r="L39" i="185" s="1"/>
  <c r="L40" i="185" s="1"/>
  <c r="M39" i="185" s="1"/>
  <c r="M40" i="185" s="1"/>
  <c r="N39" i="185"/>
  <c r="N40" i="206"/>
  <c r="O39" i="206"/>
  <c r="N39" i="219"/>
  <c r="K40" i="219"/>
  <c r="L39" i="219" s="1"/>
  <c r="L40" i="219" s="1"/>
  <c r="M39" i="219" s="1"/>
  <c r="M40" i="219" s="1"/>
  <c r="K40" i="225"/>
  <c r="L39" i="225" s="1"/>
  <c r="L40" i="225" s="1"/>
  <c r="M39" i="225" s="1"/>
  <c r="M40" i="225" s="1"/>
  <c r="N39" i="225"/>
  <c r="K40" i="151"/>
  <c r="L39" i="151" s="1"/>
  <c r="L40" i="151" s="1"/>
  <c r="M39" i="151" s="1"/>
  <c r="M40" i="151" s="1"/>
  <c r="N39" i="151"/>
  <c r="N39" i="211"/>
  <c r="K40" i="211"/>
  <c r="L39" i="211" s="1"/>
  <c r="L40" i="211" s="1"/>
  <c r="M39" i="211" s="1"/>
  <c r="M40" i="211" s="1"/>
  <c r="K40" i="166"/>
  <c r="L39" i="166" s="1"/>
  <c r="L40" i="166" s="1"/>
  <c r="M39" i="166" s="1"/>
  <c r="M40" i="166" s="1"/>
  <c r="N39" i="166"/>
  <c r="K40" i="182"/>
  <c r="L39" i="182" s="1"/>
  <c r="L40" i="182" s="1"/>
  <c r="M39" i="182" s="1"/>
  <c r="M40" i="182" s="1"/>
  <c r="N39" i="182"/>
  <c r="K40" i="195"/>
  <c r="L39" i="195" s="1"/>
  <c r="L40" i="195" s="1"/>
  <c r="M39" i="195" s="1"/>
  <c r="M40" i="195" s="1"/>
  <c r="N39" i="195"/>
  <c r="N39" i="212"/>
  <c r="K40" i="212"/>
  <c r="L39" i="212" s="1"/>
  <c r="L40" i="212" s="1"/>
  <c r="M39" i="212" s="1"/>
  <c r="M40" i="212" s="1"/>
  <c r="N39" i="228"/>
  <c r="K40" i="228"/>
  <c r="L39" i="228" s="1"/>
  <c r="L40" i="228" s="1"/>
  <c r="M39" i="228" s="1"/>
  <c r="M40" i="228" s="1"/>
  <c r="N39" i="238"/>
  <c r="K40" i="238"/>
  <c r="L39" i="238" s="1"/>
  <c r="L40" i="238" s="1"/>
  <c r="M39" i="238" s="1"/>
  <c r="M40" i="238" s="1"/>
  <c r="N39" i="249"/>
  <c r="K40" i="249"/>
  <c r="L39" i="249" s="1"/>
  <c r="L40" i="249" s="1"/>
  <c r="M39" i="249" s="1"/>
  <c r="M40" i="249" s="1"/>
  <c r="K40" i="156"/>
  <c r="L39" i="156" s="1"/>
  <c r="L40" i="156" s="1"/>
  <c r="M39" i="156" s="1"/>
  <c r="M40" i="156" s="1"/>
  <c r="N39" i="156"/>
  <c r="K40" i="172"/>
  <c r="L39" i="172" s="1"/>
  <c r="L40" i="172" s="1"/>
  <c r="M39" i="172" s="1"/>
  <c r="M40" i="172" s="1"/>
  <c r="N39" i="172"/>
  <c r="K40" i="188"/>
  <c r="L39" i="188" s="1"/>
  <c r="L40" i="188" s="1"/>
  <c r="M39" i="188" s="1"/>
  <c r="M40" i="188" s="1"/>
  <c r="N39" i="188"/>
  <c r="R39" i="217"/>
  <c r="O40" i="217"/>
  <c r="P39" i="217" s="1"/>
  <c r="P40" i="217" s="1"/>
  <c r="Q39" i="217" s="1"/>
  <c r="Q40" i="217" s="1"/>
  <c r="N39" i="232"/>
  <c r="K40" i="232"/>
  <c r="L39" i="232" s="1"/>
  <c r="L40" i="232" s="1"/>
  <c r="M39" i="232" s="1"/>
  <c r="M40" i="232" s="1"/>
  <c r="N39" i="242"/>
  <c r="K40" i="242"/>
  <c r="L39" i="242" s="1"/>
  <c r="L40" i="242" s="1"/>
  <c r="M39" i="242" s="1"/>
  <c r="M40" i="242" s="1"/>
  <c r="N39" i="253"/>
  <c r="K40" i="253"/>
  <c r="L39" i="253" s="1"/>
  <c r="L40" i="253" s="1"/>
  <c r="M39" i="253" s="1"/>
  <c r="M40" i="253" s="1"/>
  <c r="K40" i="154"/>
  <c r="L39" i="154" s="1"/>
  <c r="L40" i="154" s="1"/>
  <c r="M39" i="154" s="1"/>
  <c r="M40" i="154" s="1"/>
  <c r="N39" i="154"/>
  <c r="K40" i="170"/>
  <c r="L39" i="170" s="1"/>
  <c r="L40" i="170" s="1"/>
  <c r="M39" i="170" s="1"/>
  <c r="M40" i="170" s="1"/>
  <c r="N39" i="170"/>
  <c r="K40" i="187"/>
  <c r="L39" i="187" s="1"/>
  <c r="L40" i="187" s="1"/>
  <c r="M39" i="187" s="1"/>
  <c r="M40" i="187" s="1"/>
  <c r="N39" i="187"/>
  <c r="O40" i="196"/>
  <c r="P39" i="196" s="1"/>
  <c r="P40" i="196" s="1"/>
  <c r="Q39" i="196" s="1"/>
  <c r="Q40" i="196" s="1"/>
  <c r="R39" i="196"/>
  <c r="N39" i="209"/>
  <c r="K40" i="209"/>
  <c r="L39" i="209" s="1"/>
  <c r="L40" i="209" s="1"/>
  <c r="M39" i="209" s="1"/>
  <c r="M40" i="209" s="1"/>
  <c r="N39" i="230"/>
  <c r="K40" i="230"/>
  <c r="L39" i="230" s="1"/>
  <c r="L40" i="230" s="1"/>
  <c r="M39" i="230" s="1"/>
  <c r="M40" i="230" s="1"/>
  <c r="N39" i="241"/>
  <c r="K40" i="241"/>
  <c r="L39" i="241" s="1"/>
  <c r="L40" i="241" s="1"/>
  <c r="M39" i="241" s="1"/>
  <c r="M40" i="241" s="1"/>
  <c r="N39" i="252"/>
  <c r="K40" i="252"/>
  <c r="L39" i="252" s="1"/>
  <c r="L40" i="252" s="1"/>
  <c r="M39" i="252" s="1"/>
  <c r="M40" i="252" s="1"/>
  <c r="K40" i="160"/>
  <c r="L39" i="160" s="1"/>
  <c r="L40" i="160" s="1"/>
  <c r="M39" i="160" s="1"/>
  <c r="M40" i="160" s="1"/>
  <c r="N39" i="160"/>
  <c r="K40" i="176"/>
  <c r="L39" i="176" s="1"/>
  <c r="L40" i="176" s="1"/>
  <c r="M39" i="176" s="1"/>
  <c r="M40" i="176" s="1"/>
  <c r="N39" i="176"/>
  <c r="K40" i="191"/>
  <c r="L39" i="191" s="1"/>
  <c r="L40" i="191" s="1"/>
  <c r="M39" i="191" s="1"/>
  <c r="M40" i="191" s="1"/>
  <c r="N39" i="191"/>
  <c r="N39" i="200"/>
  <c r="K40" i="200"/>
  <c r="L39" i="200" s="1"/>
  <c r="L40" i="200" s="1"/>
  <c r="M39" i="200" s="1"/>
  <c r="M40" i="200" s="1"/>
  <c r="N39" i="208"/>
  <c r="K40" i="208"/>
  <c r="L39" i="208" s="1"/>
  <c r="L40" i="208" s="1"/>
  <c r="M39" i="208" s="1"/>
  <c r="M40" i="208" s="1"/>
  <c r="N39" i="216"/>
  <c r="K40" i="216"/>
  <c r="L39" i="216" s="1"/>
  <c r="L40" i="216" s="1"/>
  <c r="M39" i="216" s="1"/>
  <c r="M40" i="216" s="1"/>
  <c r="N39" i="229"/>
  <c r="K40" i="229"/>
  <c r="L39" i="229" s="1"/>
  <c r="L40" i="229" s="1"/>
  <c r="M39" i="229" s="1"/>
  <c r="M40" i="229" s="1"/>
  <c r="N39" i="240"/>
  <c r="K40" i="240"/>
  <c r="L39" i="240" s="1"/>
  <c r="L40" i="240" s="1"/>
  <c r="M39" i="240" s="1"/>
  <c r="M40" i="240" s="1"/>
  <c r="N39" i="250"/>
  <c r="K40" i="250"/>
  <c r="L39" i="250" s="1"/>
  <c r="L40" i="250" s="1"/>
  <c r="M39" i="250" s="1"/>
  <c r="M40" i="250" s="1"/>
  <c r="N39" i="24"/>
  <c r="K40" i="24"/>
  <c r="L39" i="24" s="1"/>
  <c r="L40" i="24" s="1"/>
  <c r="M39" i="24" s="1"/>
  <c r="M40" i="24" s="1"/>
  <c r="N39" i="11"/>
  <c r="K40" i="11"/>
  <c r="L39" i="11" s="1"/>
  <c r="L40" i="11" s="1"/>
  <c r="M39" i="11" s="1"/>
  <c r="M40" i="11" s="1"/>
  <c r="N39" i="48"/>
  <c r="K40" i="48"/>
  <c r="L39" i="48" s="1"/>
  <c r="L40" i="48" s="1"/>
  <c r="M39" i="48" s="1"/>
  <c r="M40" i="48" s="1"/>
  <c r="N39" i="62"/>
  <c r="K40" i="62"/>
  <c r="L39" i="62" s="1"/>
  <c r="L40" i="62" s="1"/>
  <c r="M39" i="62" s="1"/>
  <c r="M40" i="62" s="1"/>
  <c r="N39" i="70"/>
  <c r="K40" i="70"/>
  <c r="L39" i="70" s="1"/>
  <c r="L40" i="70" s="1"/>
  <c r="M39" i="70" s="1"/>
  <c r="M40" i="70" s="1"/>
  <c r="N39" i="82"/>
  <c r="K40" i="82"/>
  <c r="L39" i="82" s="1"/>
  <c r="L40" i="82" s="1"/>
  <c r="M39" i="82" s="1"/>
  <c r="M40" i="82" s="1"/>
  <c r="K40" i="90"/>
  <c r="L39" i="90" s="1"/>
  <c r="L40" i="90" s="1"/>
  <c r="M39" i="90" s="1"/>
  <c r="M40" i="90" s="1"/>
  <c r="N39" i="90"/>
  <c r="K40" i="99"/>
  <c r="L39" i="99" s="1"/>
  <c r="L40" i="99" s="1"/>
  <c r="M39" i="99" s="1"/>
  <c r="M40" i="99" s="1"/>
  <c r="N39" i="99"/>
  <c r="K40" i="103"/>
  <c r="L39" i="103" s="1"/>
  <c r="L40" i="103" s="1"/>
  <c r="M39" i="103" s="1"/>
  <c r="M40" i="103" s="1"/>
  <c r="N39" i="103"/>
  <c r="K40" i="107"/>
  <c r="L39" i="107" s="1"/>
  <c r="L40" i="107" s="1"/>
  <c r="M39" i="107" s="1"/>
  <c r="M40" i="107" s="1"/>
  <c r="N39" i="107"/>
  <c r="K40" i="111"/>
  <c r="L39" i="111" s="1"/>
  <c r="L40" i="111" s="1"/>
  <c r="M39" i="111" s="1"/>
  <c r="M40" i="111" s="1"/>
  <c r="N39" i="111"/>
  <c r="K40" i="115"/>
  <c r="L39" i="115" s="1"/>
  <c r="L40" i="115" s="1"/>
  <c r="M39" i="115" s="1"/>
  <c r="M40" i="115" s="1"/>
  <c r="N39" i="115"/>
  <c r="K40" i="119"/>
  <c r="L39" i="119" s="1"/>
  <c r="L40" i="119" s="1"/>
  <c r="M39" i="119" s="1"/>
  <c r="M40" i="119" s="1"/>
  <c r="N39" i="119"/>
  <c r="K40" i="123"/>
  <c r="L39" i="123" s="1"/>
  <c r="L40" i="123" s="1"/>
  <c r="M39" i="123" s="1"/>
  <c r="M40" i="123" s="1"/>
  <c r="N39" i="123"/>
  <c r="K40" i="127"/>
  <c r="L39" i="127" s="1"/>
  <c r="L40" i="127" s="1"/>
  <c r="M39" i="127" s="1"/>
  <c r="M40" i="127" s="1"/>
  <c r="N39" i="127"/>
  <c r="K40" i="131"/>
  <c r="L39" i="131" s="1"/>
  <c r="L40" i="131" s="1"/>
  <c r="M39" i="131" s="1"/>
  <c r="M40" i="131" s="1"/>
  <c r="N39" i="131"/>
  <c r="K40" i="135"/>
  <c r="L39" i="135" s="1"/>
  <c r="L40" i="135" s="1"/>
  <c r="M39" i="135" s="1"/>
  <c r="M40" i="135" s="1"/>
  <c r="N39" i="135"/>
  <c r="K40" i="139"/>
  <c r="L39" i="139" s="1"/>
  <c r="L40" i="139" s="1"/>
  <c r="M39" i="139" s="1"/>
  <c r="M40" i="139" s="1"/>
  <c r="N39" i="139"/>
  <c r="K40" i="143"/>
  <c r="L39" i="143" s="1"/>
  <c r="L40" i="143" s="1"/>
  <c r="M39" i="143" s="1"/>
  <c r="M40" i="143" s="1"/>
  <c r="N39" i="143"/>
  <c r="K40" i="147"/>
  <c r="L39" i="147" s="1"/>
  <c r="L40" i="147" s="1"/>
  <c r="M39" i="147" s="1"/>
  <c r="M40" i="147" s="1"/>
  <c r="N39" i="147"/>
  <c r="N39" i="13"/>
  <c r="K40" i="13"/>
  <c r="L39" i="13" s="1"/>
  <c r="L40" i="13" s="1"/>
  <c r="M39" i="13" s="1"/>
  <c r="M40" i="13" s="1"/>
  <c r="N39" i="23"/>
  <c r="K40" i="23"/>
  <c r="L39" i="23" s="1"/>
  <c r="L40" i="23" s="1"/>
  <c r="M39" i="23" s="1"/>
  <c r="M40" i="23" s="1"/>
  <c r="N39" i="34"/>
  <c r="K40" i="34"/>
  <c r="L39" i="34" s="1"/>
  <c r="L40" i="34" s="1"/>
  <c r="M39" i="34" s="1"/>
  <c r="M40" i="34" s="1"/>
  <c r="N39" i="45"/>
  <c r="K40" i="45"/>
  <c r="L39" i="45" s="1"/>
  <c r="L40" i="45" s="1"/>
  <c r="M39" i="45" s="1"/>
  <c r="M40" i="45" s="1"/>
  <c r="N39" i="60"/>
  <c r="K40" i="60"/>
  <c r="L39" i="60" s="1"/>
  <c r="L40" i="60" s="1"/>
  <c r="M39" i="60" s="1"/>
  <c r="M40" i="60" s="1"/>
  <c r="N39" i="68"/>
  <c r="K40" i="68"/>
  <c r="L39" i="68" s="1"/>
  <c r="L40" i="68" s="1"/>
  <c r="M39" i="68" s="1"/>
  <c r="M40" i="68" s="1"/>
  <c r="N39" i="76"/>
  <c r="K40" i="76"/>
  <c r="L39" i="76" s="1"/>
  <c r="L40" i="76" s="1"/>
  <c r="M39" i="76" s="1"/>
  <c r="M40" i="76" s="1"/>
  <c r="N39" i="71"/>
  <c r="K40" i="71"/>
  <c r="L39" i="71" s="1"/>
  <c r="L40" i="71" s="1"/>
  <c r="M39" i="71" s="1"/>
  <c r="M40" i="71" s="1"/>
  <c r="K40" i="186"/>
  <c r="L39" i="186" s="1"/>
  <c r="L40" i="186" s="1"/>
  <c r="M39" i="186" s="1"/>
  <c r="M40" i="186" s="1"/>
  <c r="N39" i="186"/>
  <c r="N39" i="210"/>
  <c r="K40" i="210"/>
  <c r="L39" i="210" s="1"/>
  <c r="L40" i="210" s="1"/>
  <c r="M39" i="210" s="1"/>
  <c r="M40" i="210" s="1"/>
  <c r="N39" i="227"/>
  <c r="K40" i="227"/>
  <c r="L39" i="227" s="1"/>
  <c r="L40" i="227" s="1"/>
  <c r="M39" i="227" s="1"/>
  <c r="M40" i="227" s="1"/>
  <c r="N39" i="243"/>
  <c r="K40" i="243"/>
  <c r="L39" i="243" s="1"/>
  <c r="L40" i="243" s="1"/>
  <c r="M39" i="243" s="1"/>
  <c r="M40" i="243" s="1"/>
  <c r="N39" i="1"/>
  <c r="K40" i="1"/>
  <c r="L39" i="1" s="1"/>
  <c r="L40" i="1" s="1"/>
  <c r="M39" i="1" s="1"/>
  <c r="M40" i="1" s="1"/>
  <c r="N39" i="220"/>
  <c r="K40" i="220"/>
  <c r="L39" i="220" s="1"/>
  <c r="L40" i="220" s="1"/>
  <c r="M39" i="220" s="1"/>
  <c r="M40" i="220" s="1"/>
  <c r="N39" i="40"/>
  <c r="K40" i="40"/>
  <c r="L39" i="40" s="1"/>
  <c r="L40" i="40" s="1"/>
  <c r="M39" i="40" s="1"/>
  <c r="M40" i="40" s="1"/>
  <c r="K40" i="2"/>
  <c r="L39" i="2" s="1"/>
  <c r="L40" i="2" s="1"/>
  <c r="M39" i="2" s="1"/>
  <c r="M40" i="2" s="1"/>
  <c r="N39" i="2"/>
  <c r="N39" i="28"/>
  <c r="K40" i="28"/>
  <c r="L39" i="28" s="1"/>
  <c r="L40" i="28" s="1"/>
  <c r="M39" i="28" s="1"/>
  <c r="M40" i="28" s="1"/>
  <c r="N39" i="44"/>
  <c r="K40" i="44"/>
  <c r="L39" i="44" s="1"/>
  <c r="L40" i="44" s="1"/>
  <c r="M39" i="44" s="1"/>
  <c r="M40" i="44" s="1"/>
  <c r="N39" i="22"/>
  <c r="K40" i="22"/>
  <c r="L39" i="22" s="1"/>
  <c r="L40" i="22" s="1"/>
  <c r="M39" i="22" s="1"/>
  <c r="M40" i="22" s="1"/>
  <c r="N39" i="33"/>
  <c r="K40" i="33"/>
  <c r="L39" i="33" s="1"/>
  <c r="L40" i="33" s="1"/>
  <c r="M39" i="33" s="1"/>
  <c r="M40" i="33" s="1"/>
  <c r="N39" i="43"/>
  <c r="K40" i="43"/>
  <c r="L39" i="43" s="1"/>
  <c r="L40" i="43" s="1"/>
  <c r="M39" i="43" s="1"/>
  <c r="M40" i="43" s="1"/>
  <c r="N39" i="55"/>
  <c r="K40" i="55"/>
  <c r="L39" i="55" s="1"/>
  <c r="L40" i="55" s="1"/>
  <c r="M39" i="55" s="1"/>
  <c r="M40" i="55" s="1"/>
  <c r="N39" i="79"/>
  <c r="K40" i="79"/>
  <c r="L39" i="79" s="1"/>
  <c r="L40" i="79" s="1"/>
  <c r="M39" i="79" s="1"/>
  <c r="M40" i="79" s="1"/>
  <c r="N39" i="5"/>
  <c r="K40" i="5"/>
  <c r="L39" i="5" s="1"/>
  <c r="L40" i="5" s="1"/>
  <c r="M39" i="5" s="1"/>
  <c r="M40" i="5" s="1"/>
  <c r="N39" i="26"/>
  <c r="K40" i="26"/>
  <c r="L39" i="26" s="1"/>
  <c r="L40" i="26" s="1"/>
  <c r="M39" i="26" s="1"/>
  <c r="M40" i="26" s="1"/>
  <c r="K40" i="3"/>
  <c r="L39" i="3" s="1"/>
  <c r="L40" i="3" s="1"/>
  <c r="M39" i="3" s="1"/>
  <c r="M40" i="3" s="1"/>
  <c r="N39" i="3"/>
  <c r="N39" i="16"/>
  <c r="K40" i="16"/>
  <c r="L39" i="16" s="1"/>
  <c r="L40" i="16" s="1"/>
  <c r="M39" i="16" s="1"/>
  <c r="M40" i="16" s="1"/>
  <c r="N39" i="32"/>
  <c r="K40" i="32"/>
  <c r="L39" i="32" s="1"/>
  <c r="L40" i="32" s="1"/>
  <c r="M39" i="32" s="1"/>
  <c r="M40" i="32" s="1"/>
  <c r="N40" i="92"/>
  <c r="O39" i="92"/>
  <c r="K40" i="4"/>
  <c r="L39" i="4" s="1"/>
  <c r="L40" i="4" s="1"/>
  <c r="M39" i="4" s="1"/>
  <c r="M40" i="4" s="1"/>
  <c r="N39" i="4"/>
  <c r="N39" i="20"/>
  <c r="K40" i="20"/>
  <c r="L39" i="20" s="1"/>
  <c r="L40" i="20" s="1"/>
  <c r="M39" i="20" s="1"/>
  <c r="M40" i="20" s="1"/>
  <c r="N39" i="36"/>
  <c r="K40" i="36"/>
  <c r="L39" i="36" s="1"/>
  <c r="L40" i="36" s="1"/>
  <c r="M39" i="36" s="1"/>
  <c r="M40" i="36" s="1"/>
  <c r="N39" i="6"/>
  <c r="K40" i="6"/>
  <c r="L39" i="6" s="1"/>
  <c r="L40" i="6" s="1"/>
  <c r="M39" i="6" s="1"/>
  <c r="M40" i="6" s="1"/>
  <c r="N39" i="17"/>
  <c r="K40" i="17"/>
  <c r="L39" i="17" s="1"/>
  <c r="L40" i="17" s="1"/>
  <c r="M39" i="17" s="1"/>
  <c r="M40" i="17" s="1"/>
  <c r="N39" i="27"/>
  <c r="K40" i="27"/>
  <c r="L39" i="27" s="1"/>
  <c r="L40" i="27" s="1"/>
  <c r="M39" i="27" s="1"/>
  <c r="M40" i="27" s="1"/>
  <c r="N39" i="38"/>
  <c r="K40" i="38"/>
  <c r="L39" i="38" s="1"/>
  <c r="L40" i="38" s="1"/>
  <c r="M39" i="38" s="1"/>
  <c r="M40" i="38" s="1"/>
  <c r="N39" i="49"/>
  <c r="K40" i="49"/>
  <c r="L39" i="49" s="1"/>
  <c r="L40" i="49" s="1"/>
  <c r="M39" i="49" s="1"/>
  <c r="M40" i="49" s="1"/>
  <c r="N40" i="78"/>
  <c r="O39" i="78"/>
  <c r="N40" i="81"/>
  <c r="O39" i="81"/>
  <c r="N39" i="87"/>
  <c r="K40" i="87"/>
  <c r="L39" i="87" s="1"/>
  <c r="L40" i="87" s="1"/>
  <c r="M39" i="87" s="1"/>
  <c r="M40" i="87" s="1"/>
  <c r="N39" i="10"/>
  <c r="K40" i="10"/>
  <c r="L39" i="10" s="1"/>
  <c r="L40" i="10" s="1"/>
  <c r="M39" i="10" s="1"/>
  <c r="M40" i="10" s="1"/>
  <c r="N39" i="21"/>
  <c r="K40" i="21"/>
  <c r="L39" i="21" s="1"/>
  <c r="L40" i="21" s="1"/>
  <c r="M39" i="21" s="1"/>
  <c r="M40" i="21" s="1"/>
  <c r="N39" i="31"/>
  <c r="K40" i="31"/>
  <c r="L39" i="31" s="1"/>
  <c r="L40" i="31" s="1"/>
  <c r="M39" i="31" s="1"/>
  <c r="M40" i="31" s="1"/>
  <c r="N39" i="42"/>
  <c r="K40" i="42"/>
  <c r="L39" i="42" s="1"/>
  <c r="L40" i="42" s="1"/>
  <c r="M39" i="42" s="1"/>
  <c r="M40" i="42" s="1"/>
  <c r="K40" i="53"/>
  <c r="L39" i="53" s="1"/>
  <c r="L40" i="53" s="1"/>
  <c r="M39" i="53" s="1"/>
  <c r="M40" i="53" s="1"/>
  <c r="N39" i="56"/>
  <c r="K40" i="56"/>
  <c r="L39" i="56" s="1"/>
  <c r="L40" i="56" s="1"/>
  <c r="M39" i="56" s="1"/>
  <c r="M40" i="56" s="1"/>
  <c r="N40" i="88"/>
  <c r="O39" i="88"/>
  <c r="N39" i="14"/>
  <c r="K40" i="14"/>
  <c r="L39" i="14" s="1"/>
  <c r="L40" i="14" s="1"/>
  <c r="M39" i="14" s="1"/>
  <c r="M40" i="14" s="1"/>
  <c r="N39" i="25"/>
  <c r="K40" i="25"/>
  <c r="L39" i="25" s="1"/>
  <c r="L40" i="25" s="1"/>
  <c r="M39" i="25" s="1"/>
  <c r="M40" i="25" s="1"/>
  <c r="N39" i="35"/>
  <c r="K40" i="35"/>
  <c r="L39" i="35" s="1"/>
  <c r="L40" i="35" s="1"/>
  <c r="M39" i="35" s="1"/>
  <c r="M40" i="35" s="1"/>
  <c r="N39" i="46"/>
  <c r="K40" i="46"/>
  <c r="L39" i="46" s="1"/>
  <c r="L40" i="46" s="1"/>
  <c r="M39" i="46" s="1"/>
  <c r="M40" i="46" s="1"/>
  <c r="N39" i="59"/>
  <c r="K40" i="59"/>
  <c r="L39" i="59" s="1"/>
  <c r="L40" i="59" s="1"/>
  <c r="M39" i="59" s="1"/>
  <c r="M40" i="59" s="1"/>
  <c r="N39" i="65"/>
  <c r="K40" i="65"/>
  <c r="L39" i="65" s="1"/>
  <c r="L40" i="65" s="1"/>
  <c r="M39" i="65" s="1"/>
  <c r="M40" i="65" s="1"/>
  <c r="N39" i="73"/>
  <c r="K40" i="73"/>
  <c r="L39" i="73" s="1"/>
  <c r="L40" i="73" s="1"/>
  <c r="M39" i="73" s="1"/>
  <c r="M40" i="73" s="1"/>
  <c r="N39" i="83"/>
  <c r="K40" i="83"/>
  <c r="L39" i="83" s="1"/>
  <c r="L40" i="83" s="1"/>
  <c r="M39" i="83" s="1"/>
  <c r="M40" i="83" s="1"/>
  <c r="K40" i="94"/>
  <c r="L39" i="94" s="1"/>
  <c r="L40" i="94" s="1"/>
  <c r="M39" i="94" s="1"/>
  <c r="M40" i="94" s="1"/>
  <c r="N39" i="94"/>
  <c r="K40" i="100"/>
  <c r="L39" i="100" s="1"/>
  <c r="L40" i="100" s="1"/>
  <c r="M39" i="100" s="1"/>
  <c r="M40" i="100" s="1"/>
  <c r="N39" i="100"/>
  <c r="K40" i="104"/>
  <c r="L39" i="104" s="1"/>
  <c r="L40" i="104" s="1"/>
  <c r="M39" i="104" s="1"/>
  <c r="M40" i="104" s="1"/>
  <c r="N39" i="104"/>
  <c r="K40" i="108"/>
  <c r="L39" i="108" s="1"/>
  <c r="L40" i="108" s="1"/>
  <c r="M39" i="108" s="1"/>
  <c r="M40" i="108" s="1"/>
  <c r="N39" i="108"/>
  <c r="K40" i="112"/>
  <c r="L39" i="112" s="1"/>
  <c r="L40" i="112" s="1"/>
  <c r="M39" i="112" s="1"/>
  <c r="M40" i="112" s="1"/>
  <c r="N39" i="112"/>
  <c r="K40" i="116"/>
  <c r="L39" i="116" s="1"/>
  <c r="L40" i="116" s="1"/>
  <c r="M39" i="116" s="1"/>
  <c r="M40" i="116" s="1"/>
  <c r="N39" i="116"/>
  <c r="K40" i="120"/>
  <c r="L39" i="120" s="1"/>
  <c r="L40" i="120" s="1"/>
  <c r="M39" i="120" s="1"/>
  <c r="M40" i="120" s="1"/>
  <c r="N39" i="120"/>
  <c r="K40" i="124"/>
  <c r="L39" i="124" s="1"/>
  <c r="L40" i="124" s="1"/>
  <c r="M39" i="124" s="1"/>
  <c r="M40" i="124" s="1"/>
  <c r="N39" i="124"/>
  <c r="K40" i="128"/>
  <c r="L39" i="128" s="1"/>
  <c r="L40" i="128" s="1"/>
  <c r="M39" i="128" s="1"/>
  <c r="M40" i="128" s="1"/>
  <c r="N39" i="128"/>
  <c r="K40" i="132"/>
  <c r="L39" i="132" s="1"/>
  <c r="L40" i="132" s="1"/>
  <c r="M39" i="132" s="1"/>
  <c r="M40" i="132" s="1"/>
  <c r="N39" i="132"/>
  <c r="K40" i="136"/>
  <c r="L39" i="136" s="1"/>
  <c r="L40" i="136" s="1"/>
  <c r="M39" i="136" s="1"/>
  <c r="M40" i="136" s="1"/>
  <c r="N39" i="136"/>
  <c r="K40" i="140"/>
  <c r="L39" i="140" s="1"/>
  <c r="L40" i="140" s="1"/>
  <c r="M39" i="140" s="1"/>
  <c r="M40" i="140" s="1"/>
  <c r="N39" i="140"/>
  <c r="K40" i="144"/>
  <c r="L39" i="144" s="1"/>
  <c r="L40" i="144" s="1"/>
  <c r="M39" i="144" s="1"/>
  <c r="M40" i="144" s="1"/>
  <c r="N39" i="144"/>
  <c r="K40" i="148"/>
  <c r="L39" i="148" s="1"/>
  <c r="L40" i="148" s="1"/>
  <c r="M39" i="148" s="1"/>
  <c r="M40" i="148" s="1"/>
  <c r="N39" i="148"/>
  <c r="N39" i="84"/>
  <c r="K40" i="84"/>
  <c r="L39" i="84" s="1"/>
  <c r="L40" i="84" s="1"/>
  <c r="M39" i="84" s="1"/>
  <c r="M40" i="84" s="1"/>
  <c r="K40" i="190"/>
  <c r="L39" i="190" s="1"/>
  <c r="L40" i="190" s="1"/>
  <c r="M39" i="190" s="1"/>
  <c r="M40" i="190" s="1"/>
  <c r="N39" i="190"/>
  <c r="N39" i="231"/>
  <c r="K40" i="231"/>
  <c r="L39" i="231" s="1"/>
  <c r="L40" i="231" s="1"/>
  <c r="M39" i="231" s="1"/>
  <c r="M40" i="231" s="1"/>
  <c r="N39" i="247"/>
  <c r="K40" i="247"/>
  <c r="L39" i="247" s="1"/>
  <c r="L40" i="247" s="1"/>
  <c r="M39" i="247" s="1"/>
  <c r="M40" i="247" s="1"/>
  <c r="N39" i="75"/>
  <c r="K40" i="75"/>
  <c r="L39" i="75" s="1"/>
  <c r="L40" i="75" s="1"/>
  <c r="M39" i="75" s="1"/>
  <c r="M40" i="75" s="1"/>
  <c r="K40" i="153"/>
  <c r="L39" i="153" s="1"/>
  <c r="L40" i="153" s="1"/>
  <c r="M39" i="153" s="1"/>
  <c r="M40" i="153" s="1"/>
  <c r="N39" i="153"/>
  <c r="N39" i="63"/>
  <c r="K40" i="63"/>
  <c r="L39" i="63" s="1"/>
  <c r="L40" i="63" s="1"/>
  <c r="M39" i="63" s="1"/>
  <c r="M40" i="63" s="1"/>
  <c r="K40" i="93"/>
  <c r="L39" i="93" s="1"/>
  <c r="L40" i="93" s="1"/>
  <c r="M39" i="93" s="1"/>
  <c r="M40" i="93" s="1"/>
  <c r="N39" i="93"/>
  <c r="K40" i="155"/>
  <c r="L39" i="155" s="1"/>
  <c r="L40" i="155" s="1"/>
  <c r="M39" i="155" s="1"/>
  <c r="M40" i="155" s="1"/>
  <c r="N39" i="155"/>
  <c r="K40" i="159"/>
  <c r="L39" i="159" s="1"/>
  <c r="L40" i="159" s="1"/>
  <c r="M39" i="159" s="1"/>
  <c r="M40" i="159" s="1"/>
  <c r="N39" i="159"/>
  <c r="K40" i="163"/>
  <c r="L39" i="163" s="1"/>
  <c r="L40" i="163" s="1"/>
  <c r="M39" i="163" s="1"/>
  <c r="M40" i="163" s="1"/>
  <c r="N39" i="163"/>
  <c r="K40" i="167"/>
  <c r="L39" i="167" s="1"/>
  <c r="L40" i="167" s="1"/>
  <c r="M39" i="167" s="1"/>
  <c r="M40" i="167" s="1"/>
  <c r="N39" i="167"/>
  <c r="K40" i="171"/>
  <c r="L39" i="171" s="1"/>
  <c r="L40" i="171" s="1"/>
  <c r="M39" i="171" s="1"/>
  <c r="M40" i="171" s="1"/>
  <c r="N39" i="171"/>
  <c r="K40" i="175"/>
  <c r="L39" i="175" s="1"/>
  <c r="L40" i="175" s="1"/>
  <c r="M39" i="175" s="1"/>
  <c r="M40" i="175" s="1"/>
  <c r="N39" i="175"/>
  <c r="K40" i="179"/>
  <c r="L39" i="179" s="1"/>
  <c r="L40" i="179" s="1"/>
  <c r="M39" i="179" s="1"/>
  <c r="M40" i="179" s="1"/>
  <c r="N39" i="179"/>
  <c r="K40" i="183"/>
  <c r="L39" i="183" s="1"/>
  <c r="L40" i="183" s="1"/>
  <c r="M39" i="183" s="1"/>
  <c r="M40" i="183" s="1"/>
  <c r="N39" i="183"/>
  <c r="N40" i="198"/>
  <c r="O39" i="198"/>
  <c r="N40" i="214"/>
  <c r="O39" i="214"/>
  <c r="N40" i="221"/>
  <c r="O39" i="221"/>
  <c r="N39" i="67"/>
  <c r="K40" i="67"/>
  <c r="L39" i="67" s="1"/>
  <c r="L40" i="67" s="1"/>
  <c r="M39" i="67" s="1"/>
  <c r="M40" i="67" s="1"/>
  <c r="K40" i="158"/>
  <c r="L39" i="158" s="1"/>
  <c r="L40" i="158" s="1"/>
  <c r="M39" i="158" s="1"/>
  <c r="M40" i="158" s="1"/>
  <c r="N39" i="158"/>
  <c r="K40" i="174"/>
  <c r="L39" i="174" s="1"/>
  <c r="L40" i="174" s="1"/>
  <c r="M39" i="174" s="1"/>
  <c r="M40" i="174" s="1"/>
  <c r="N39" i="174"/>
  <c r="K40" i="189"/>
  <c r="L39" i="189" s="1"/>
  <c r="L40" i="189" s="1"/>
  <c r="M39" i="189" s="1"/>
  <c r="M40" i="189" s="1"/>
  <c r="N39" i="189"/>
  <c r="N39" i="204"/>
  <c r="K40" i="204"/>
  <c r="L39" i="204" s="1"/>
  <c r="L40" i="204" s="1"/>
  <c r="M39" i="204" s="1"/>
  <c r="M40" i="204" s="1"/>
  <c r="R39" i="224"/>
  <c r="O40" i="224"/>
  <c r="P39" i="224" s="1"/>
  <c r="P40" i="224" s="1"/>
  <c r="Q39" i="224" s="1"/>
  <c r="Q40" i="224" s="1"/>
  <c r="N39" i="233"/>
  <c r="K40" i="233"/>
  <c r="L39" i="233" s="1"/>
  <c r="L40" i="233" s="1"/>
  <c r="M39" i="233" s="1"/>
  <c r="M40" i="233" s="1"/>
  <c r="N39" i="244"/>
  <c r="K40" i="244"/>
  <c r="L39" i="244" s="1"/>
  <c r="L40" i="244" s="1"/>
  <c r="M39" i="244" s="1"/>
  <c r="M40" i="244" s="1"/>
  <c r="N39" i="254"/>
  <c r="K40" i="254"/>
  <c r="L39" i="254" s="1"/>
  <c r="L40" i="254" s="1"/>
  <c r="M39" i="254" s="1"/>
  <c r="M40" i="254" s="1"/>
  <c r="K40" i="164"/>
  <c r="L39" i="164" s="1"/>
  <c r="L40" i="164" s="1"/>
  <c r="M39" i="164" s="1"/>
  <c r="M40" i="164" s="1"/>
  <c r="N39" i="164"/>
  <c r="K40" i="180"/>
  <c r="L39" i="180" s="1"/>
  <c r="L40" i="180" s="1"/>
  <c r="M39" i="180" s="1"/>
  <c r="M40" i="180" s="1"/>
  <c r="N39" i="180"/>
  <c r="K40" i="193"/>
  <c r="L39" i="193" s="1"/>
  <c r="L40" i="193" s="1"/>
  <c r="M39" i="193" s="1"/>
  <c r="M40" i="193" s="1"/>
  <c r="N39" i="193"/>
  <c r="N39" i="226"/>
  <c r="K40" i="226"/>
  <c r="L39" i="226" s="1"/>
  <c r="L40" i="226" s="1"/>
  <c r="M39" i="226" s="1"/>
  <c r="M40" i="226" s="1"/>
  <c r="N39" i="237"/>
  <c r="K40" i="237"/>
  <c r="L39" i="237" s="1"/>
  <c r="L40" i="237" s="1"/>
  <c r="M39" i="237" s="1"/>
  <c r="M40" i="237" s="1"/>
  <c r="N39" i="248"/>
  <c r="K40" i="248"/>
  <c r="L39" i="248" s="1"/>
  <c r="L40" i="248" s="1"/>
  <c r="M39" i="248" s="1"/>
  <c r="M40" i="248" s="1"/>
  <c r="N39" i="258"/>
  <c r="K40" i="258"/>
  <c r="L39" i="258" s="1"/>
  <c r="L40" i="258" s="1"/>
  <c r="M39" i="258" s="1"/>
  <c r="M40" i="258" s="1"/>
  <c r="K40" i="162"/>
  <c r="L39" i="162" s="1"/>
  <c r="L40" i="162" s="1"/>
  <c r="M39" i="162" s="1"/>
  <c r="M40" i="162" s="1"/>
  <c r="N39" i="162"/>
  <c r="K40" i="178"/>
  <c r="L39" i="178" s="1"/>
  <c r="L40" i="178" s="1"/>
  <c r="M39" i="178" s="1"/>
  <c r="M40" i="178" s="1"/>
  <c r="N39" i="178"/>
  <c r="K40" i="192"/>
  <c r="L39" i="192" s="1"/>
  <c r="L40" i="192" s="1"/>
  <c r="M39" i="192" s="1"/>
  <c r="M40" i="192" s="1"/>
  <c r="N39" i="192"/>
  <c r="N39" i="201"/>
  <c r="K40" i="201"/>
  <c r="L39" i="201" s="1"/>
  <c r="L40" i="201" s="1"/>
  <c r="M39" i="201" s="1"/>
  <c r="M40" i="201" s="1"/>
  <c r="N39" i="223"/>
  <c r="K40" i="223"/>
  <c r="L39" i="223" s="1"/>
  <c r="L40" i="223" s="1"/>
  <c r="M39" i="223" s="1"/>
  <c r="M40" i="223" s="1"/>
  <c r="N39" i="236"/>
  <c r="K40" i="236"/>
  <c r="L39" i="236" s="1"/>
  <c r="L40" i="236" s="1"/>
  <c r="M39" i="236" s="1"/>
  <c r="M40" i="236" s="1"/>
  <c r="N39" i="246"/>
  <c r="K40" i="246"/>
  <c r="L39" i="246" s="1"/>
  <c r="L40" i="246" s="1"/>
  <c r="M39" i="246" s="1"/>
  <c r="M40" i="246" s="1"/>
  <c r="N39" i="257"/>
  <c r="K40" i="257"/>
  <c r="L39" i="257" s="1"/>
  <c r="L40" i="257" s="1"/>
  <c r="M39" i="257" s="1"/>
  <c r="M40" i="257" s="1"/>
  <c r="K40" i="168"/>
  <c r="L39" i="168" s="1"/>
  <c r="L40" i="168" s="1"/>
  <c r="M39" i="168" s="1"/>
  <c r="M40" i="168" s="1"/>
  <c r="N39" i="168"/>
  <c r="K40" i="184"/>
  <c r="L39" i="184" s="1"/>
  <c r="L40" i="184" s="1"/>
  <c r="M39" i="184" s="1"/>
  <c r="M40" i="184" s="1"/>
  <c r="N39" i="184"/>
  <c r="K40" i="197"/>
  <c r="L39" i="197" s="1"/>
  <c r="L40" i="197" s="1"/>
  <c r="M39" i="197" s="1"/>
  <c r="M40" i="197" s="1"/>
  <c r="N39" i="197"/>
  <c r="N39" i="205"/>
  <c r="K40" i="205"/>
  <c r="L39" i="205" s="1"/>
  <c r="L40" i="205" s="1"/>
  <c r="M39" i="205" s="1"/>
  <c r="M40" i="205" s="1"/>
  <c r="N39" i="213"/>
  <c r="K40" i="213"/>
  <c r="L39" i="213" s="1"/>
  <c r="L40" i="213" s="1"/>
  <c r="M39" i="213" s="1"/>
  <c r="M40" i="213" s="1"/>
  <c r="K40" i="218"/>
  <c r="L39" i="218" s="1"/>
  <c r="L40" i="218" s="1"/>
  <c r="M39" i="218" s="1"/>
  <c r="M40" i="218" s="1"/>
  <c r="N39" i="218"/>
  <c r="N39" i="234"/>
  <c r="K40" i="234"/>
  <c r="L39" i="234" s="1"/>
  <c r="L40" i="234" s="1"/>
  <c r="M39" i="234" s="1"/>
  <c r="M40" i="234" s="1"/>
  <c r="N39" i="245"/>
  <c r="K40" i="245"/>
  <c r="L39" i="245" s="1"/>
  <c r="L40" i="245" s="1"/>
  <c r="M39" i="245" s="1"/>
  <c r="M40" i="245" s="1"/>
  <c r="N39" i="256"/>
  <c r="K40" i="256"/>
  <c r="L39" i="256" s="1"/>
  <c r="L40" i="256" s="1"/>
  <c r="M39" i="256" s="1"/>
  <c r="M40" i="256" s="1"/>
  <c r="N40" i="96"/>
  <c r="O39" i="96"/>
  <c r="N39" i="66"/>
  <c r="K40" i="66"/>
  <c r="L39" i="66" s="1"/>
  <c r="L40" i="66" s="1"/>
  <c r="M39" i="66" s="1"/>
  <c r="M40" i="66" s="1"/>
  <c r="N39" i="74"/>
  <c r="K40" i="74"/>
  <c r="L39" i="74" s="1"/>
  <c r="L40" i="74" s="1"/>
  <c r="M39" i="74" s="1"/>
  <c r="M40" i="74" s="1"/>
  <c r="K40" i="97"/>
  <c r="L39" i="97" s="1"/>
  <c r="L40" i="97" s="1"/>
  <c r="M39" i="97" s="1"/>
  <c r="M40" i="97" s="1"/>
  <c r="N39" i="97"/>
  <c r="K40" i="101"/>
  <c r="L39" i="101" s="1"/>
  <c r="L40" i="101" s="1"/>
  <c r="M39" i="101" s="1"/>
  <c r="M40" i="101" s="1"/>
  <c r="N39" i="101"/>
  <c r="K40" i="105"/>
  <c r="L39" i="105" s="1"/>
  <c r="L40" i="105" s="1"/>
  <c r="M39" i="105" s="1"/>
  <c r="M40" i="105" s="1"/>
  <c r="N39" i="105"/>
  <c r="K40" i="109"/>
  <c r="L39" i="109" s="1"/>
  <c r="L40" i="109" s="1"/>
  <c r="M39" i="109" s="1"/>
  <c r="M40" i="109" s="1"/>
  <c r="N39" i="109"/>
  <c r="K40" i="113"/>
  <c r="L39" i="113" s="1"/>
  <c r="L40" i="113" s="1"/>
  <c r="M39" i="113" s="1"/>
  <c r="M40" i="113" s="1"/>
  <c r="N39" i="113"/>
  <c r="K40" i="117"/>
  <c r="L39" i="117" s="1"/>
  <c r="L40" i="117" s="1"/>
  <c r="M39" i="117" s="1"/>
  <c r="M40" i="117" s="1"/>
  <c r="N39" i="117"/>
  <c r="K40" i="121"/>
  <c r="L39" i="121" s="1"/>
  <c r="L40" i="121" s="1"/>
  <c r="M39" i="121" s="1"/>
  <c r="M40" i="121" s="1"/>
  <c r="N39" i="121"/>
  <c r="K40" i="125"/>
  <c r="L39" i="125" s="1"/>
  <c r="L40" i="125" s="1"/>
  <c r="M39" i="125" s="1"/>
  <c r="M40" i="125" s="1"/>
  <c r="N39" i="125"/>
  <c r="K40" i="129"/>
  <c r="L39" i="129" s="1"/>
  <c r="L40" i="129" s="1"/>
  <c r="M39" i="129" s="1"/>
  <c r="M40" i="129" s="1"/>
  <c r="N39" i="129"/>
  <c r="K40" i="133"/>
  <c r="L39" i="133" s="1"/>
  <c r="L40" i="133" s="1"/>
  <c r="M39" i="133" s="1"/>
  <c r="M40" i="133" s="1"/>
  <c r="N39" i="133"/>
  <c r="K40" i="137"/>
  <c r="L39" i="137" s="1"/>
  <c r="L40" i="137" s="1"/>
  <c r="M39" i="137" s="1"/>
  <c r="M40" i="137" s="1"/>
  <c r="N39" i="137"/>
  <c r="K40" i="141"/>
  <c r="L39" i="141" s="1"/>
  <c r="L40" i="141" s="1"/>
  <c r="M39" i="141" s="1"/>
  <c r="M40" i="141" s="1"/>
  <c r="N39" i="141"/>
  <c r="K40" i="145"/>
  <c r="L39" i="145" s="1"/>
  <c r="L40" i="145" s="1"/>
  <c r="M39" i="145" s="1"/>
  <c r="M40" i="145" s="1"/>
  <c r="N39" i="145"/>
  <c r="N39" i="7"/>
  <c r="K40" i="7"/>
  <c r="L39" i="7" s="1"/>
  <c r="L40" i="7" s="1"/>
  <c r="M39" i="7" s="1"/>
  <c r="M40" i="7" s="1"/>
  <c r="N39" i="18"/>
  <c r="K40" i="18"/>
  <c r="L39" i="18" s="1"/>
  <c r="L40" i="18" s="1"/>
  <c r="M39" i="18" s="1"/>
  <c r="M40" i="18" s="1"/>
  <c r="N39" i="29"/>
  <c r="K40" i="29"/>
  <c r="L39" i="29" s="1"/>
  <c r="L40" i="29" s="1"/>
  <c r="M39" i="29" s="1"/>
  <c r="M40" i="29" s="1"/>
  <c r="N39" i="39"/>
  <c r="K40" i="39"/>
  <c r="L39" i="39" s="1"/>
  <c r="L40" i="39" s="1"/>
  <c r="M39" i="39" s="1"/>
  <c r="M40" i="39" s="1"/>
  <c r="N39" i="50"/>
  <c r="K40" i="50"/>
  <c r="L39" i="50" s="1"/>
  <c r="L40" i="50" s="1"/>
  <c r="M39" i="50" s="1"/>
  <c r="M40" i="50" s="1"/>
  <c r="N39" i="64"/>
  <c r="K40" i="64"/>
  <c r="L39" i="64" s="1"/>
  <c r="L40" i="64" s="1"/>
  <c r="M39" i="64" s="1"/>
  <c r="M40" i="64" s="1"/>
  <c r="N39" i="72"/>
  <c r="K40" i="72"/>
  <c r="L39" i="72" s="1"/>
  <c r="L40" i="72" s="1"/>
  <c r="M39" i="72" s="1"/>
  <c r="M40" i="72" s="1"/>
  <c r="K40" i="91"/>
  <c r="L39" i="91" s="1"/>
  <c r="L40" i="91" s="1"/>
  <c r="M39" i="91" s="1"/>
  <c r="M40" i="91" s="1"/>
  <c r="N39" i="91"/>
  <c r="K40" i="150"/>
  <c r="L39" i="150" s="1"/>
  <c r="L40" i="150" s="1"/>
  <c r="M39" i="150" s="1"/>
  <c r="M40" i="150" s="1"/>
  <c r="N39" i="150"/>
  <c r="K40" i="194"/>
  <c r="L39" i="194" s="1"/>
  <c r="L40" i="194" s="1"/>
  <c r="M39" i="194" s="1"/>
  <c r="M40" i="194" s="1"/>
  <c r="N39" i="194"/>
  <c r="N39" i="222"/>
  <c r="K40" i="222"/>
  <c r="L39" i="222" s="1"/>
  <c r="L40" i="222" s="1"/>
  <c r="M39" i="222" s="1"/>
  <c r="M40" i="222" s="1"/>
  <c r="N39" i="235"/>
  <c r="K40" i="235"/>
  <c r="L39" i="235" s="1"/>
  <c r="L40" i="235" s="1"/>
  <c r="M39" i="235" s="1"/>
  <c r="M40" i="235" s="1"/>
  <c r="N39" i="251"/>
  <c r="K40" i="251"/>
  <c r="L39" i="251" s="1"/>
  <c r="L40" i="251" s="1"/>
  <c r="M39" i="251" s="1"/>
  <c r="M40" i="251" s="1"/>
  <c r="N39" i="203"/>
  <c r="K40" i="203"/>
  <c r="L39" i="203" s="1"/>
  <c r="L40" i="203" s="1"/>
  <c r="M39" i="203" s="1"/>
  <c r="M40" i="203" s="1"/>
  <c r="K40" i="8" l="1"/>
  <c r="L39" i="8" s="1"/>
  <c r="L40" i="8" s="1"/>
  <c r="M39" i="8" s="1"/>
  <c r="M40" i="8" s="1"/>
  <c r="K40" i="57"/>
  <c r="L39" i="57" s="1"/>
  <c r="L40" i="57" s="1"/>
  <c r="M39" i="57" s="1"/>
  <c r="M40" i="57" s="1"/>
  <c r="N40" i="57" s="1"/>
  <c r="K40" i="69"/>
  <c r="L39" i="69" s="1"/>
  <c r="L40" i="69" s="1"/>
  <c r="M39" i="69" s="1"/>
  <c r="M40" i="69" s="1"/>
  <c r="O39" i="69" s="1"/>
  <c r="N39" i="207"/>
  <c r="K40" i="207"/>
  <c r="L39" i="207" s="1"/>
  <c r="L40" i="207" s="1"/>
  <c r="M39" i="207" s="1"/>
  <c r="M40" i="207" s="1"/>
  <c r="N40" i="203"/>
  <c r="O39" i="203"/>
  <c r="N40" i="64"/>
  <c r="O39" i="64"/>
  <c r="N40" i="39"/>
  <c r="O39" i="39"/>
  <c r="N40" i="18"/>
  <c r="O39" i="18"/>
  <c r="N40" i="66"/>
  <c r="O39" i="66"/>
  <c r="N40" i="8"/>
  <c r="O39" i="8"/>
  <c r="N40" i="245"/>
  <c r="O39" i="245"/>
  <c r="N40" i="205"/>
  <c r="O39" i="205"/>
  <c r="N40" i="257"/>
  <c r="O39" i="257"/>
  <c r="N40" i="236"/>
  <c r="O39" i="236"/>
  <c r="N40" i="201"/>
  <c r="O39" i="201"/>
  <c r="N40" i="258"/>
  <c r="O39" i="258"/>
  <c r="N40" i="237"/>
  <c r="O39" i="237"/>
  <c r="N40" i="244"/>
  <c r="O39" i="244"/>
  <c r="R40" i="224"/>
  <c r="S39" i="224"/>
  <c r="R39" i="221"/>
  <c r="O40" i="221"/>
  <c r="P39" i="221" s="1"/>
  <c r="P40" i="221" s="1"/>
  <c r="Q39" i="221" s="1"/>
  <c r="Q40" i="221" s="1"/>
  <c r="R39" i="198"/>
  <c r="O40" i="198"/>
  <c r="P39" i="198" s="1"/>
  <c r="P40" i="198" s="1"/>
  <c r="Q39" i="198" s="1"/>
  <c r="Q40" i="198" s="1"/>
  <c r="N40" i="63"/>
  <c r="O39" i="63"/>
  <c r="N40" i="247"/>
  <c r="O39" i="247"/>
  <c r="O39" i="57"/>
  <c r="N40" i="73"/>
  <c r="O39" i="73"/>
  <c r="N40" i="59"/>
  <c r="O39" i="59"/>
  <c r="N40" i="35"/>
  <c r="O39" i="35"/>
  <c r="N40" i="14"/>
  <c r="O39" i="14"/>
  <c r="N40" i="56"/>
  <c r="O39" i="56"/>
  <c r="N40" i="42"/>
  <c r="O39" i="42"/>
  <c r="N40" i="21"/>
  <c r="O39" i="21"/>
  <c r="N40" i="87"/>
  <c r="O39" i="87"/>
  <c r="R39" i="78"/>
  <c r="O40" i="78"/>
  <c r="P39" i="78" s="1"/>
  <c r="P40" i="78" s="1"/>
  <c r="Q39" i="78" s="1"/>
  <c r="Q40" i="78" s="1"/>
  <c r="N40" i="38"/>
  <c r="O39" i="38"/>
  <c r="N40" i="17"/>
  <c r="O39" i="17"/>
  <c r="N40" i="36"/>
  <c r="O39" i="36"/>
  <c r="N40" i="32"/>
  <c r="O39" i="32"/>
  <c r="N40" i="5"/>
  <c r="O39" i="5"/>
  <c r="N40" i="55"/>
  <c r="O39" i="55"/>
  <c r="N40" i="33"/>
  <c r="O39" i="33"/>
  <c r="N40" i="44"/>
  <c r="O39" i="44"/>
  <c r="N40" i="220"/>
  <c r="O39" i="220"/>
  <c r="N40" i="243"/>
  <c r="O39" i="243"/>
  <c r="N40" i="210"/>
  <c r="O39" i="210"/>
  <c r="N40" i="71"/>
  <c r="O39" i="71"/>
  <c r="N40" i="68"/>
  <c r="O39" i="68"/>
  <c r="N40" i="45"/>
  <c r="O39" i="45"/>
  <c r="N40" i="23"/>
  <c r="O39" i="23"/>
  <c r="N40" i="82"/>
  <c r="O39" i="82"/>
  <c r="N40" i="62"/>
  <c r="O39" i="62"/>
  <c r="N40" i="11"/>
  <c r="O39" i="11"/>
  <c r="N40" i="250"/>
  <c r="O39" i="250"/>
  <c r="N40" i="229"/>
  <c r="O39" i="229"/>
  <c r="N40" i="208"/>
  <c r="O39" i="208"/>
  <c r="N40" i="241"/>
  <c r="O39" i="241"/>
  <c r="N40" i="209"/>
  <c r="O39" i="209"/>
  <c r="N40" i="242"/>
  <c r="O39" i="242"/>
  <c r="R40" i="217"/>
  <c r="S39" i="217"/>
  <c r="N40" i="249"/>
  <c r="O39" i="249"/>
  <c r="N40" i="228"/>
  <c r="O39" i="228"/>
  <c r="N40" i="219"/>
  <c r="O39" i="219"/>
  <c r="R39" i="215"/>
  <c r="O40" i="215"/>
  <c r="P39" i="215" s="1"/>
  <c r="P40" i="215" s="1"/>
  <c r="Q39" i="215" s="1"/>
  <c r="Q40" i="215" s="1"/>
  <c r="N40" i="239"/>
  <c r="O39" i="239"/>
  <c r="N40" i="52"/>
  <c r="O39" i="52"/>
  <c r="N40" i="85"/>
  <c r="O39" i="85"/>
  <c r="N40" i="51"/>
  <c r="O39" i="51"/>
  <c r="N40" i="30"/>
  <c r="O39" i="30"/>
  <c r="N40" i="9"/>
  <c r="O39" i="9"/>
  <c r="R39" i="54"/>
  <c r="O40" i="54"/>
  <c r="P39" i="54" s="1"/>
  <c r="P40" i="54" s="1"/>
  <c r="Q39" i="54" s="1"/>
  <c r="Q40" i="54" s="1"/>
  <c r="N40" i="37"/>
  <c r="O39" i="37"/>
  <c r="R39" i="86"/>
  <c r="O40" i="86"/>
  <c r="P39" i="86" s="1"/>
  <c r="P40" i="86" s="1"/>
  <c r="Q39" i="86" s="1"/>
  <c r="Q40" i="86" s="1"/>
  <c r="N40" i="137"/>
  <c r="O39" i="137"/>
  <c r="N40" i="105"/>
  <c r="O39" i="105"/>
  <c r="N40" i="178"/>
  <c r="O39" i="178"/>
  <c r="N40" i="179"/>
  <c r="O39" i="179"/>
  <c r="N40" i="155"/>
  <c r="O39" i="155"/>
  <c r="N40" i="153"/>
  <c r="O39" i="153"/>
  <c r="N40" i="190"/>
  <c r="O39" i="190"/>
  <c r="N40" i="144"/>
  <c r="O39" i="144"/>
  <c r="N40" i="136"/>
  <c r="O39" i="136"/>
  <c r="N40" i="128"/>
  <c r="O39" i="128"/>
  <c r="N40" i="120"/>
  <c r="O39" i="120"/>
  <c r="N40" i="112"/>
  <c r="O39" i="112"/>
  <c r="N40" i="104"/>
  <c r="O39" i="104"/>
  <c r="N40" i="94"/>
  <c r="O39" i="94"/>
  <c r="N40" i="4"/>
  <c r="O39" i="4"/>
  <c r="N40" i="3"/>
  <c r="O39" i="3"/>
  <c r="N40" i="2"/>
  <c r="O39" i="2"/>
  <c r="N40" i="147"/>
  <c r="O39" i="147"/>
  <c r="N40" i="139"/>
  <c r="O39" i="139"/>
  <c r="N40" i="131"/>
  <c r="O39" i="131"/>
  <c r="N40" i="123"/>
  <c r="O39" i="123"/>
  <c r="N40" i="115"/>
  <c r="O39" i="115"/>
  <c r="N40" i="107"/>
  <c r="O39" i="107"/>
  <c r="N40" i="99"/>
  <c r="O39" i="99"/>
  <c r="N40" i="191"/>
  <c r="O39" i="191"/>
  <c r="N40" i="160"/>
  <c r="O39" i="160"/>
  <c r="N40" i="187"/>
  <c r="O39" i="187"/>
  <c r="N40" i="154"/>
  <c r="O39" i="154"/>
  <c r="N40" i="172"/>
  <c r="O39" i="172"/>
  <c r="N40" i="195"/>
  <c r="O39" i="195"/>
  <c r="N40" i="166"/>
  <c r="O39" i="166"/>
  <c r="N40" i="151"/>
  <c r="O39" i="151"/>
  <c r="N40" i="185"/>
  <c r="O39" i="185"/>
  <c r="N40" i="177"/>
  <c r="O39" i="177"/>
  <c r="N40" i="169"/>
  <c r="O39" i="169"/>
  <c r="N40" i="161"/>
  <c r="O39" i="161"/>
  <c r="N40" i="152"/>
  <c r="O39" i="152"/>
  <c r="N40" i="149"/>
  <c r="O39" i="149"/>
  <c r="N40" i="95"/>
  <c r="O39" i="95"/>
  <c r="N40" i="142"/>
  <c r="O39" i="142"/>
  <c r="N40" i="134"/>
  <c r="O39" i="134"/>
  <c r="N40" i="126"/>
  <c r="O39" i="126"/>
  <c r="N40" i="118"/>
  <c r="O39" i="118"/>
  <c r="N40" i="110"/>
  <c r="O39" i="110"/>
  <c r="N40" i="102"/>
  <c r="O39" i="102"/>
  <c r="N40" i="235"/>
  <c r="O39" i="235"/>
  <c r="N40" i="91"/>
  <c r="O39" i="91"/>
  <c r="N40" i="145"/>
  <c r="O39" i="145"/>
  <c r="N40" i="121"/>
  <c r="O39" i="121"/>
  <c r="N40" i="97"/>
  <c r="O39" i="97"/>
  <c r="N40" i="218"/>
  <c r="O39" i="218"/>
  <c r="N40" i="164"/>
  <c r="O39" i="164"/>
  <c r="N40" i="158"/>
  <c r="O39" i="158"/>
  <c r="N40" i="171"/>
  <c r="O39" i="171"/>
  <c r="N40" i="163"/>
  <c r="O39" i="163"/>
  <c r="N40" i="251"/>
  <c r="O39" i="251"/>
  <c r="N40" i="222"/>
  <c r="O39" i="222"/>
  <c r="N40" i="72"/>
  <c r="O39" i="72"/>
  <c r="N40" i="50"/>
  <c r="O39" i="50"/>
  <c r="N40" i="29"/>
  <c r="O39" i="29"/>
  <c r="N40" i="7"/>
  <c r="O39" i="7"/>
  <c r="N40" i="74"/>
  <c r="O39" i="74"/>
  <c r="O40" i="96"/>
  <c r="P39" i="96" s="1"/>
  <c r="P40" i="96" s="1"/>
  <c r="Q39" i="96" s="1"/>
  <c r="Q40" i="96" s="1"/>
  <c r="R39" i="96"/>
  <c r="N40" i="256"/>
  <c r="O39" i="256"/>
  <c r="N40" i="234"/>
  <c r="O39" i="234"/>
  <c r="N40" i="213"/>
  <c r="O39" i="213"/>
  <c r="N40" i="246"/>
  <c r="O39" i="246"/>
  <c r="N40" i="223"/>
  <c r="O39" i="223"/>
  <c r="N40" i="248"/>
  <c r="O39" i="248"/>
  <c r="N40" i="226"/>
  <c r="O39" i="226"/>
  <c r="N40" i="254"/>
  <c r="O39" i="254"/>
  <c r="N40" i="233"/>
  <c r="O39" i="233"/>
  <c r="N40" i="204"/>
  <c r="O39" i="204"/>
  <c r="N40" i="67"/>
  <c r="O39" i="67"/>
  <c r="R39" i="214"/>
  <c r="O40" i="214"/>
  <c r="P39" i="214" s="1"/>
  <c r="P40" i="214" s="1"/>
  <c r="Q39" i="214" s="1"/>
  <c r="Q40" i="214" s="1"/>
  <c r="N40" i="75"/>
  <c r="O39" i="75"/>
  <c r="N40" i="231"/>
  <c r="O39" i="231"/>
  <c r="N40" i="84"/>
  <c r="O39" i="84"/>
  <c r="N40" i="83"/>
  <c r="O39" i="83"/>
  <c r="N40" i="65"/>
  <c r="O39" i="65"/>
  <c r="N40" i="46"/>
  <c r="O39" i="46"/>
  <c r="N40" i="25"/>
  <c r="O39" i="25"/>
  <c r="R39" i="88"/>
  <c r="O40" i="88"/>
  <c r="P39" i="88" s="1"/>
  <c r="P40" i="88" s="1"/>
  <c r="Q39" i="88" s="1"/>
  <c r="Q40" i="88" s="1"/>
  <c r="N40" i="53"/>
  <c r="O39" i="53"/>
  <c r="N40" i="31"/>
  <c r="O39" i="31"/>
  <c r="N40" i="10"/>
  <c r="O39" i="10"/>
  <c r="R39" i="81"/>
  <c r="O40" i="81"/>
  <c r="P39" i="81" s="1"/>
  <c r="P40" i="81" s="1"/>
  <c r="Q39" i="81" s="1"/>
  <c r="Q40" i="81" s="1"/>
  <c r="N40" i="49"/>
  <c r="O39" i="49"/>
  <c r="N40" i="27"/>
  <c r="O39" i="27"/>
  <c r="N40" i="6"/>
  <c r="O39" i="6"/>
  <c r="N40" i="20"/>
  <c r="O39" i="20"/>
  <c r="O40" i="92"/>
  <c r="P39" i="92" s="1"/>
  <c r="P40" i="92" s="1"/>
  <c r="Q39" i="92" s="1"/>
  <c r="Q40" i="92" s="1"/>
  <c r="R39" i="92"/>
  <c r="N40" i="16"/>
  <c r="O39" i="16"/>
  <c r="N40" i="26"/>
  <c r="O39" i="26"/>
  <c r="N40" i="79"/>
  <c r="O39" i="79"/>
  <c r="N40" i="43"/>
  <c r="O39" i="43"/>
  <c r="N40" i="22"/>
  <c r="O39" i="22"/>
  <c r="N40" i="28"/>
  <c r="O39" i="28"/>
  <c r="N40" i="40"/>
  <c r="O39" i="40"/>
  <c r="N40" i="1"/>
  <c r="O39" i="1"/>
  <c r="N40" i="227"/>
  <c r="O39" i="227"/>
  <c r="N40" i="76"/>
  <c r="O39" i="76"/>
  <c r="N40" i="60"/>
  <c r="O39" i="60"/>
  <c r="N40" i="34"/>
  <c r="O39" i="34"/>
  <c r="N40" i="13"/>
  <c r="O39" i="13"/>
  <c r="N40" i="70"/>
  <c r="O39" i="70"/>
  <c r="N40" i="48"/>
  <c r="O39" i="48"/>
  <c r="N40" i="24"/>
  <c r="O39" i="24"/>
  <c r="N40" i="240"/>
  <c r="O39" i="240"/>
  <c r="N40" i="216"/>
  <c r="O39" i="216"/>
  <c r="N40" i="200"/>
  <c r="O39" i="200"/>
  <c r="N40" i="252"/>
  <c r="O39" i="252"/>
  <c r="N40" i="230"/>
  <c r="O39" i="230"/>
  <c r="N40" i="253"/>
  <c r="O39" i="253"/>
  <c r="N40" i="232"/>
  <c r="O39" i="232"/>
  <c r="N40" i="238"/>
  <c r="O39" i="238"/>
  <c r="N40" i="212"/>
  <c r="O39" i="212"/>
  <c r="N40" i="211"/>
  <c r="O39" i="211"/>
  <c r="R39" i="206"/>
  <c r="O40" i="206"/>
  <c r="P39" i="206" s="1"/>
  <c r="P40" i="206" s="1"/>
  <c r="Q39" i="206" s="1"/>
  <c r="Q40" i="206" s="1"/>
  <c r="R39" i="199"/>
  <c r="O40" i="199"/>
  <c r="P39" i="199" s="1"/>
  <c r="P40" i="199" s="1"/>
  <c r="Q39" i="199" s="1"/>
  <c r="Q40" i="199" s="1"/>
  <c r="N40" i="255"/>
  <c r="O39" i="255"/>
  <c r="N40" i="202"/>
  <c r="O39" i="202"/>
  <c r="N40" i="58"/>
  <c r="O39" i="58"/>
  <c r="N40" i="77"/>
  <c r="O39" i="77"/>
  <c r="N40" i="61"/>
  <c r="O39" i="61"/>
  <c r="N40" i="41"/>
  <c r="O39" i="41"/>
  <c r="N40" i="19"/>
  <c r="O39" i="19"/>
  <c r="R39" i="80"/>
  <c r="O40" i="80"/>
  <c r="P39" i="80" s="1"/>
  <c r="P40" i="80" s="1"/>
  <c r="Q39" i="80" s="1"/>
  <c r="Q40" i="80" s="1"/>
  <c r="N40" i="47"/>
  <c r="O39" i="47"/>
  <c r="N40" i="15"/>
  <c r="O39" i="15"/>
  <c r="N40" i="12"/>
  <c r="O39" i="12"/>
  <c r="N40" i="194"/>
  <c r="O39" i="194"/>
  <c r="N40" i="129"/>
  <c r="O39" i="129"/>
  <c r="N40" i="113"/>
  <c r="O39" i="113"/>
  <c r="N40" i="184"/>
  <c r="O39" i="184"/>
  <c r="N40" i="193"/>
  <c r="O39" i="193"/>
  <c r="N40" i="189"/>
  <c r="O39" i="189"/>
  <c r="N40" i="150"/>
  <c r="O39" i="150"/>
  <c r="N40" i="141"/>
  <c r="O39" i="141"/>
  <c r="N40" i="133"/>
  <c r="O39" i="133"/>
  <c r="N40" i="125"/>
  <c r="O39" i="125"/>
  <c r="N40" i="117"/>
  <c r="O39" i="117"/>
  <c r="N40" i="109"/>
  <c r="O39" i="109"/>
  <c r="N40" i="101"/>
  <c r="O39" i="101"/>
  <c r="N40" i="197"/>
  <c r="O39" i="197"/>
  <c r="N40" i="168"/>
  <c r="O39" i="168"/>
  <c r="N40" i="192"/>
  <c r="O39" i="192"/>
  <c r="N40" i="162"/>
  <c r="O39" i="162"/>
  <c r="N40" i="180"/>
  <c r="O39" i="180"/>
  <c r="N40" i="174"/>
  <c r="O39" i="174"/>
  <c r="N40" i="183"/>
  <c r="O39" i="183"/>
  <c r="N40" i="175"/>
  <c r="O39" i="175"/>
  <c r="N40" i="167"/>
  <c r="O39" i="167"/>
  <c r="N40" i="159"/>
  <c r="O39" i="159"/>
  <c r="N40" i="93"/>
  <c r="O39" i="93"/>
  <c r="N40" i="148"/>
  <c r="O39" i="148"/>
  <c r="N40" i="140"/>
  <c r="O39" i="140"/>
  <c r="N40" i="132"/>
  <c r="O39" i="132"/>
  <c r="N40" i="124"/>
  <c r="O39" i="124"/>
  <c r="N40" i="116"/>
  <c r="O39" i="116"/>
  <c r="N40" i="108"/>
  <c r="O39" i="108"/>
  <c r="N40" i="100"/>
  <c r="O39" i="100"/>
  <c r="N40" i="186"/>
  <c r="O39" i="186"/>
  <c r="N40" i="143"/>
  <c r="O39" i="143"/>
  <c r="N40" i="135"/>
  <c r="O39" i="135"/>
  <c r="N40" i="127"/>
  <c r="O39" i="127"/>
  <c r="N40" i="119"/>
  <c r="O39" i="119"/>
  <c r="N40" i="111"/>
  <c r="O39" i="111"/>
  <c r="N40" i="103"/>
  <c r="O39" i="103"/>
  <c r="N40" i="90"/>
  <c r="O39" i="90"/>
  <c r="N40" i="176"/>
  <c r="O39" i="176"/>
  <c r="R40" i="196"/>
  <c r="S39" i="196"/>
  <c r="N40" i="170"/>
  <c r="O39" i="170"/>
  <c r="N40" i="188"/>
  <c r="O39" i="188"/>
  <c r="N40" i="156"/>
  <c r="O39" i="156"/>
  <c r="N40" i="182"/>
  <c r="O39" i="182"/>
  <c r="N40" i="225"/>
  <c r="O39" i="225"/>
  <c r="N40" i="181"/>
  <c r="O39" i="181"/>
  <c r="N40" i="173"/>
  <c r="O39" i="173"/>
  <c r="N40" i="165"/>
  <c r="O39" i="165"/>
  <c r="N40" i="157"/>
  <c r="O39" i="157"/>
  <c r="N40" i="89"/>
  <c r="O39" i="89"/>
  <c r="N40" i="146"/>
  <c r="O39" i="146"/>
  <c r="N40" i="138"/>
  <c r="O39" i="138"/>
  <c r="N40" i="130"/>
  <c r="O39" i="130"/>
  <c r="N40" i="122"/>
  <c r="O39" i="122"/>
  <c r="N40" i="114"/>
  <c r="O39" i="114"/>
  <c r="N40" i="106"/>
  <c r="O39" i="106"/>
  <c r="N40" i="98"/>
  <c r="O39" i="98"/>
  <c r="N40" i="69" l="1"/>
  <c r="N40" i="207"/>
  <c r="O39" i="207"/>
  <c r="O40" i="106"/>
  <c r="P39" i="106" s="1"/>
  <c r="P40" i="106" s="1"/>
  <c r="Q39" i="106" s="1"/>
  <c r="Q40" i="106" s="1"/>
  <c r="R39" i="106"/>
  <c r="O40" i="122"/>
  <c r="P39" i="122" s="1"/>
  <c r="P40" i="122" s="1"/>
  <c r="Q39" i="122" s="1"/>
  <c r="Q40" i="122" s="1"/>
  <c r="R39" i="122"/>
  <c r="R39" i="89"/>
  <c r="O40" i="89"/>
  <c r="P39" i="89" s="1"/>
  <c r="P40" i="89" s="1"/>
  <c r="Q39" i="89" s="1"/>
  <c r="Q40" i="89" s="1"/>
  <c r="O40" i="182"/>
  <c r="P39" i="182" s="1"/>
  <c r="P40" i="182" s="1"/>
  <c r="Q39" i="182" s="1"/>
  <c r="Q40" i="182" s="1"/>
  <c r="R39" i="182"/>
  <c r="V39" i="196"/>
  <c r="S40" i="196"/>
  <c r="T39" i="196" s="1"/>
  <c r="T40" i="196" s="1"/>
  <c r="U39" i="196" s="1"/>
  <c r="U40" i="196" s="1"/>
  <c r="V40" i="196" s="1"/>
  <c r="W40" i="196" s="1"/>
  <c r="O40" i="111"/>
  <c r="P39" i="111" s="1"/>
  <c r="P40" i="111" s="1"/>
  <c r="Q39" i="111" s="1"/>
  <c r="Q40" i="111" s="1"/>
  <c r="R39" i="111"/>
  <c r="O40" i="127"/>
  <c r="P39" i="127" s="1"/>
  <c r="P40" i="127" s="1"/>
  <c r="Q39" i="127" s="1"/>
  <c r="Q40" i="127" s="1"/>
  <c r="R39" i="127"/>
  <c r="O40" i="100"/>
  <c r="P39" i="100" s="1"/>
  <c r="P40" i="100" s="1"/>
  <c r="Q39" i="100" s="1"/>
  <c r="Q40" i="100" s="1"/>
  <c r="R39" i="100"/>
  <c r="O40" i="132"/>
  <c r="P39" i="132" s="1"/>
  <c r="P40" i="132" s="1"/>
  <c r="Q39" i="132" s="1"/>
  <c r="Q40" i="132" s="1"/>
  <c r="R39" i="132"/>
  <c r="O40" i="175"/>
  <c r="P39" i="175" s="1"/>
  <c r="P40" i="175" s="1"/>
  <c r="Q39" i="175" s="1"/>
  <c r="Q40" i="175" s="1"/>
  <c r="R39" i="175"/>
  <c r="O40" i="174"/>
  <c r="P39" i="174" s="1"/>
  <c r="P40" i="174" s="1"/>
  <c r="Q39" i="174" s="1"/>
  <c r="Q40" i="174" s="1"/>
  <c r="R39" i="174"/>
  <c r="O40" i="168"/>
  <c r="P39" i="168" s="1"/>
  <c r="P40" i="168" s="1"/>
  <c r="Q39" i="168" s="1"/>
  <c r="Q40" i="168" s="1"/>
  <c r="R39" i="168"/>
  <c r="O40" i="101"/>
  <c r="P39" i="101" s="1"/>
  <c r="P40" i="101" s="1"/>
  <c r="Q39" i="101" s="1"/>
  <c r="Q40" i="101" s="1"/>
  <c r="R39" i="101"/>
  <c r="O40" i="150"/>
  <c r="P39" i="150" s="1"/>
  <c r="P40" i="150" s="1"/>
  <c r="Q39" i="150" s="1"/>
  <c r="Q40" i="150" s="1"/>
  <c r="R39" i="150"/>
  <c r="O40" i="193"/>
  <c r="P39" i="193" s="1"/>
  <c r="P40" i="193" s="1"/>
  <c r="Q39" i="193" s="1"/>
  <c r="Q40" i="193" s="1"/>
  <c r="R39" i="193"/>
  <c r="R39" i="15"/>
  <c r="O40" i="15"/>
  <c r="P39" i="15" s="1"/>
  <c r="P40" i="15" s="1"/>
  <c r="Q39" i="15" s="1"/>
  <c r="Q40" i="15" s="1"/>
  <c r="O40" i="98"/>
  <c r="P39" i="98" s="1"/>
  <c r="P40" i="98" s="1"/>
  <c r="Q39" i="98" s="1"/>
  <c r="Q40" i="98" s="1"/>
  <c r="R39" i="98"/>
  <c r="O40" i="114"/>
  <c r="P39" i="114" s="1"/>
  <c r="P40" i="114" s="1"/>
  <c r="Q39" i="114" s="1"/>
  <c r="Q40" i="114" s="1"/>
  <c r="R39" i="114"/>
  <c r="O40" i="130"/>
  <c r="P39" i="130" s="1"/>
  <c r="P40" i="130" s="1"/>
  <c r="Q39" i="130" s="1"/>
  <c r="Q40" i="130" s="1"/>
  <c r="R39" i="130"/>
  <c r="O40" i="146"/>
  <c r="P39" i="146" s="1"/>
  <c r="P40" i="146" s="1"/>
  <c r="Q39" i="146" s="1"/>
  <c r="Q40" i="146" s="1"/>
  <c r="R39" i="146"/>
  <c r="O40" i="157"/>
  <c r="P39" i="157" s="1"/>
  <c r="P40" i="157" s="1"/>
  <c r="Q39" i="157" s="1"/>
  <c r="Q40" i="157" s="1"/>
  <c r="R39" i="157"/>
  <c r="O40" i="173"/>
  <c r="P39" i="173" s="1"/>
  <c r="P40" i="173" s="1"/>
  <c r="Q39" i="173" s="1"/>
  <c r="Q40" i="173" s="1"/>
  <c r="R39" i="173"/>
  <c r="R39" i="225"/>
  <c r="O40" i="225"/>
  <c r="P39" i="225" s="1"/>
  <c r="P40" i="225" s="1"/>
  <c r="Q39" i="225" s="1"/>
  <c r="Q40" i="225" s="1"/>
  <c r="O40" i="156"/>
  <c r="P39" i="156" s="1"/>
  <c r="P40" i="156" s="1"/>
  <c r="Q39" i="156" s="1"/>
  <c r="Q40" i="156" s="1"/>
  <c r="R39" i="156"/>
  <c r="O40" i="170"/>
  <c r="P39" i="170" s="1"/>
  <c r="P40" i="170" s="1"/>
  <c r="Q39" i="170" s="1"/>
  <c r="Q40" i="170" s="1"/>
  <c r="R39" i="170"/>
  <c r="O40" i="176"/>
  <c r="P39" i="176" s="1"/>
  <c r="P40" i="176" s="1"/>
  <c r="Q39" i="176" s="1"/>
  <c r="Q40" i="176" s="1"/>
  <c r="R39" i="176"/>
  <c r="O40" i="103"/>
  <c r="P39" i="103" s="1"/>
  <c r="P40" i="103" s="1"/>
  <c r="Q39" i="103" s="1"/>
  <c r="Q40" i="103" s="1"/>
  <c r="R39" i="103"/>
  <c r="O40" i="119"/>
  <c r="P39" i="119" s="1"/>
  <c r="P40" i="119" s="1"/>
  <c r="Q39" i="119" s="1"/>
  <c r="Q40" i="119" s="1"/>
  <c r="R39" i="119"/>
  <c r="O40" i="135"/>
  <c r="P39" i="135" s="1"/>
  <c r="P40" i="135" s="1"/>
  <c r="Q39" i="135" s="1"/>
  <c r="Q40" i="135" s="1"/>
  <c r="R39" i="135"/>
  <c r="O40" i="186"/>
  <c r="P39" i="186" s="1"/>
  <c r="P40" i="186" s="1"/>
  <c r="Q39" i="186" s="1"/>
  <c r="Q40" i="186" s="1"/>
  <c r="R39" i="186"/>
  <c r="O40" i="108"/>
  <c r="P39" i="108" s="1"/>
  <c r="P40" i="108" s="1"/>
  <c r="Q39" i="108" s="1"/>
  <c r="Q40" i="108" s="1"/>
  <c r="R39" i="108"/>
  <c r="O40" i="124"/>
  <c r="P39" i="124" s="1"/>
  <c r="P40" i="124" s="1"/>
  <c r="Q39" i="124" s="1"/>
  <c r="Q40" i="124" s="1"/>
  <c r="R39" i="124"/>
  <c r="O40" i="140"/>
  <c r="P39" i="140" s="1"/>
  <c r="P40" i="140" s="1"/>
  <c r="Q39" i="140" s="1"/>
  <c r="Q40" i="140" s="1"/>
  <c r="R39" i="140"/>
  <c r="O40" i="93"/>
  <c r="P39" i="93" s="1"/>
  <c r="P40" i="93" s="1"/>
  <c r="Q39" i="93" s="1"/>
  <c r="Q40" i="93" s="1"/>
  <c r="R39" i="93"/>
  <c r="O40" i="167"/>
  <c r="P39" i="167" s="1"/>
  <c r="P40" i="167" s="1"/>
  <c r="Q39" i="167" s="1"/>
  <c r="Q40" i="167" s="1"/>
  <c r="R39" i="167"/>
  <c r="O40" i="183"/>
  <c r="P39" i="183" s="1"/>
  <c r="P40" i="183" s="1"/>
  <c r="Q39" i="183" s="1"/>
  <c r="Q40" i="183" s="1"/>
  <c r="R39" i="183"/>
  <c r="O40" i="180"/>
  <c r="P39" i="180" s="1"/>
  <c r="P40" i="180" s="1"/>
  <c r="Q39" i="180" s="1"/>
  <c r="Q40" i="180" s="1"/>
  <c r="R39" i="180"/>
  <c r="O40" i="192"/>
  <c r="P39" i="192" s="1"/>
  <c r="P40" i="192" s="1"/>
  <c r="Q39" i="192" s="1"/>
  <c r="Q40" i="192" s="1"/>
  <c r="R39" i="192"/>
  <c r="R39" i="197"/>
  <c r="O40" i="197"/>
  <c r="P39" i="197" s="1"/>
  <c r="P40" i="197" s="1"/>
  <c r="Q39" i="197" s="1"/>
  <c r="Q40" i="197" s="1"/>
  <c r="O40" i="109"/>
  <c r="P39" i="109" s="1"/>
  <c r="P40" i="109" s="1"/>
  <c r="Q39" i="109" s="1"/>
  <c r="Q40" i="109" s="1"/>
  <c r="R39" i="109"/>
  <c r="O40" i="125"/>
  <c r="P39" i="125" s="1"/>
  <c r="P40" i="125" s="1"/>
  <c r="Q39" i="125" s="1"/>
  <c r="Q40" i="125" s="1"/>
  <c r="R39" i="125"/>
  <c r="O40" i="141"/>
  <c r="P39" i="141" s="1"/>
  <c r="P40" i="141" s="1"/>
  <c r="Q39" i="141" s="1"/>
  <c r="Q40" i="141" s="1"/>
  <c r="R39" i="141"/>
  <c r="O40" i="189"/>
  <c r="P39" i="189" s="1"/>
  <c r="P40" i="189" s="1"/>
  <c r="Q39" i="189" s="1"/>
  <c r="Q40" i="189" s="1"/>
  <c r="R39" i="189"/>
  <c r="O40" i="184"/>
  <c r="P39" i="184" s="1"/>
  <c r="P40" i="184" s="1"/>
  <c r="Q39" i="184" s="1"/>
  <c r="Q40" i="184" s="1"/>
  <c r="R39" i="184"/>
  <c r="O40" i="129"/>
  <c r="P39" i="129" s="1"/>
  <c r="P40" i="129" s="1"/>
  <c r="Q39" i="129" s="1"/>
  <c r="Q40" i="129" s="1"/>
  <c r="R39" i="129"/>
  <c r="R39" i="12"/>
  <c r="O40" i="12"/>
  <c r="P39" i="12" s="1"/>
  <c r="P40" i="12" s="1"/>
  <c r="Q39" i="12" s="1"/>
  <c r="Q40" i="12" s="1"/>
  <c r="R39" i="47"/>
  <c r="O40" i="47"/>
  <c r="P39" i="47" s="1"/>
  <c r="P40" i="47" s="1"/>
  <c r="Q39" i="47" s="1"/>
  <c r="Q40" i="47" s="1"/>
  <c r="R39" i="19"/>
  <c r="O40" i="19"/>
  <c r="P39" i="19" s="1"/>
  <c r="P40" i="19" s="1"/>
  <c r="Q39" i="19" s="1"/>
  <c r="Q40" i="19" s="1"/>
  <c r="R39" i="61"/>
  <c r="O40" i="61"/>
  <c r="P39" i="61" s="1"/>
  <c r="P40" i="61" s="1"/>
  <c r="Q39" i="61" s="1"/>
  <c r="Q40" i="61" s="1"/>
  <c r="R39" i="58"/>
  <c r="O40" i="58"/>
  <c r="P39" i="58" s="1"/>
  <c r="P40" i="58" s="1"/>
  <c r="Q39" i="58" s="1"/>
  <c r="Q40" i="58" s="1"/>
  <c r="R39" i="255"/>
  <c r="O40" i="255"/>
  <c r="P39" i="255" s="1"/>
  <c r="P40" i="255" s="1"/>
  <c r="Q39" i="255" s="1"/>
  <c r="Q40" i="255" s="1"/>
  <c r="R40" i="206"/>
  <c r="S39" i="206"/>
  <c r="R39" i="212"/>
  <c r="O40" i="212"/>
  <c r="P39" i="212" s="1"/>
  <c r="P40" i="212" s="1"/>
  <c r="Q39" i="212" s="1"/>
  <c r="Q40" i="212" s="1"/>
  <c r="R39" i="232"/>
  <c r="O40" i="232"/>
  <c r="P39" i="232" s="1"/>
  <c r="P40" i="232" s="1"/>
  <c r="Q39" i="232" s="1"/>
  <c r="Q40" i="232" s="1"/>
  <c r="R39" i="230"/>
  <c r="O40" i="230"/>
  <c r="P39" i="230" s="1"/>
  <c r="P40" i="230" s="1"/>
  <c r="Q39" i="230" s="1"/>
  <c r="Q40" i="230" s="1"/>
  <c r="R39" i="200"/>
  <c r="O40" i="200"/>
  <c r="P39" i="200" s="1"/>
  <c r="P40" i="200" s="1"/>
  <c r="Q39" i="200" s="1"/>
  <c r="Q40" i="200" s="1"/>
  <c r="R39" i="240"/>
  <c r="O40" i="240"/>
  <c r="P39" i="240" s="1"/>
  <c r="P40" i="240" s="1"/>
  <c r="Q39" i="240" s="1"/>
  <c r="Q40" i="240" s="1"/>
  <c r="R39" i="48"/>
  <c r="O40" i="48"/>
  <c r="P39" i="48" s="1"/>
  <c r="P40" i="48" s="1"/>
  <c r="Q39" i="48" s="1"/>
  <c r="Q40" i="48" s="1"/>
  <c r="R39" i="13"/>
  <c r="O40" i="13"/>
  <c r="P39" i="13" s="1"/>
  <c r="P40" i="13" s="1"/>
  <c r="Q39" i="13" s="1"/>
  <c r="Q40" i="13" s="1"/>
  <c r="R39" i="60"/>
  <c r="O40" i="60"/>
  <c r="P39" i="60" s="1"/>
  <c r="P40" i="60" s="1"/>
  <c r="Q39" i="60" s="1"/>
  <c r="Q40" i="60" s="1"/>
  <c r="R39" i="227"/>
  <c r="O40" i="227"/>
  <c r="P39" i="227" s="1"/>
  <c r="P40" i="227" s="1"/>
  <c r="Q39" i="227" s="1"/>
  <c r="Q40" i="227" s="1"/>
  <c r="R39" i="40"/>
  <c r="O40" i="40"/>
  <c r="P39" i="40" s="1"/>
  <c r="P40" i="40" s="1"/>
  <c r="Q39" i="40" s="1"/>
  <c r="Q40" i="40" s="1"/>
  <c r="R39" i="22"/>
  <c r="O40" i="22"/>
  <c r="P39" i="22" s="1"/>
  <c r="P40" i="22" s="1"/>
  <c r="Q39" i="22" s="1"/>
  <c r="Q40" i="22" s="1"/>
  <c r="R39" i="79"/>
  <c r="O40" i="79"/>
  <c r="P39" i="79" s="1"/>
  <c r="P40" i="79" s="1"/>
  <c r="Q39" i="79" s="1"/>
  <c r="Q40" i="79" s="1"/>
  <c r="R39" i="16"/>
  <c r="O40" i="16"/>
  <c r="P39" i="16" s="1"/>
  <c r="P40" i="16" s="1"/>
  <c r="Q39" i="16" s="1"/>
  <c r="Q40" i="16" s="1"/>
  <c r="R39" i="20"/>
  <c r="O40" i="20"/>
  <c r="P39" i="20" s="1"/>
  <c r="P40" i="20" s="1"/>
  <c r="Q39" i="20" s="1"/>
  <c r="Q40" i="20" s="1"/>
  <c r="R39" i="27"/>
  <c r="O40" i="27"/>
  <c r="P39" i="27" s="1"/>
  <c r="P40" i="27" s="1"/>
  <c r="Q39" i="27" s="1"/>
  <c r="Q40" i="27" s="1"/>
  <c r="R40" i="81"/>
  <c r="S39" i="81"/>
  <c r="R39" i="31"/>
  <c r="O40" i="31"/>
  <c r="P39" i="31" s="1"/>
  <c r="P40" i="31" s="1"/>
  <c r="Q39" i="31" s="1"/>
  <c r="Q40" i="31" s="1"/>
  <c r="R40" i="88"/>
  <c r="S39" i="88"/>
  <c r="R39" i="46"/>
  <c r="O40" i="46"/>
  <c r="P39" i="46" s="1"/>
  <c r="P40" i="46" s="1"/>
  <c r="Q39" i="46" s="1"/>
  <c r="Q40" i="46" s="1"/>
  <c r="R39" i="83"/>
  <c r="O40" i="83"/>
  <c r="P39" i="83" s="1"/>
  <c r="P40" i="83" s="1"/>
  <c r="Q39" i="83" s="1"/>
  <c r="Q40" i="83" s="1"/>
  <c r="R39" i="231"/>
  <c r="O40" i="231"/>
  <c r="P39" i="231" s="1"/>
  <c r="P40" i="231" s="1"/>
  <c r="Q39" i="231" s="1"/>
  <c r="Q40" i="231" s="1"/>
  <c r="R39" i="67"/>
  <c r="O40" i="67"/>
  <c r="P39" i="67" s="1"/>
  <c r="P40" i="67" s="1"/>
  <c r="Q39" i="67" s="1"/>
  <c r="Q40" i="67" s="1"/>
  <c r="R39" i="233"/>
  <c r="O40" i="233"/>
  <c r="P39" i="233" s="1"/>
  <c r="P40" i="233" s="1"/>
  <c r="Q39" i="233" s="1"/>
  <c r="Q40" i="233" s="1"/>
  <c r="R39" i="226"/>
  <c r="O40" i="226"/>
  <c r="P39" i="226" s="1"/>
  <c r="P40" i="226" s="1"/>
  <c r="Q39" i="226" s="1"/>
  <c r="Q40" i="226" s="1"/>
  <c r="R39" i="223"/>
  <c r="O40" i="223"/>
  <c r="P39" i="223" s="1"/>
  <c r="P40" i="223" s="1"/>
  <c r="Q39" i="223" s="1"/>
  <c r="Q40" i="223" s="1"/>
  <c r="R39" i="213"/>
  <c r="O40" i="213"/>
  <c r="P39" i="213" s="1"/>
  <c r="P40" i="213" s="1"/>
  <c r="Q39" i="213" s="1"/>
  <c r="Q40" i="213" s="1"/>
  <c r="R39" i="256"/>
  <c r="O40" i="256"/>
  <c r="P39" i="256" s="1"/>
  <c r="P40" i="256" s="1"/>
  <c r="Q39" i="256" s="1"/>
  <c r="Q40" i="256" s="1"/>
  <c r="R39" i="74"/>
  <c r="O40" i="74"/>
  <c r="P39" i="74" s="1"/>
  <c r="P40" i="74" s="1"/>
  <c r="Q39" i="74" s="1"/>
  <c r="Q40" i="74" s="1"/>
  <c r="R39" i="29"/>
  <c r="O40" i="29"/>
  <c r="P39" i="29" s="1"/>
  <c r="P40" i="29" s="1"/>
  <c r="Q39" i="29" s="1"/>
  <c r="Q40" i="29" s="1"/>
  <c r="R39" i="72"/>
  <c r="O40" i="72"/>
  <c r="P39" i="72" s="1"/>
  <c r="P40" i="72" s="1"/>
  <c r="Q39" i="72" s="1"/>
  <c r="Q40" i="72" s="1"/>
  <c r="R39" i="251"/>
  <c r="O40" i="251"/>
  <c r="P39" i="251" s="1"/>
  <c r="P40" i="251" s="1"/>
  <c r="Q39" i="251" s="1"/>
  <c r="Q40" i="251" s="1"/>
  <c r="O40" i="171"/>
  <c r="P39" i="171" s="1"/>
  <c r="P40" i="171" s="1"/>
  <c r="Q39" i="171" s="1"/>
  <c r="Q40" i="171" s="1"/>
  <c r="R39" i="171"/>
  <c r="O40" i="164"/>
  <c r="P39" i="164" s="1"/>
  <c r="P40" i="164" s="1"/>
  <c r="Q39" i="164" s="1"/>
  <c r="Q40" i="164" s="1"/>
  <c r="R39" i="164"/>
  <c r="O40" i="97"/>
  <c r="P39" i="97" s="1"/>
  <c r="P40" i="97" s="1"/>
  <c r="Q39" i="97" s="1"/>
  <c r="Q40" i="97" s="1"/>
  <c r="R39" i="97"/>
  <c r="O40" i="145"/>
  <c r="P39" i="145" s="1"/>
  <c r="P40" i="145" s="1"/>
  <c r="Q39" i="145" s="1"/>
  <c r="Q40" i="145" s="1"/>
  <c r="R39" i="145"/>
  <c r="R39" i="235"/>
  <c r="O40" i="235"/>
  <c r="P39" i="235" s="1"/>
  <c r="P40" i="235" s="1"/>
  <c r="Q39" i="235" s="1"/>
  <c r="Q40" i="235" s="1"/>
  <c r="O40" i="110"/>
  <c r="P39" i="110" s="1"/>
  <c r="P40" i="110" s="1"/>
  <c r="Q39" i="110" s="1"/>
  <c r="Q40" i="110" s="1"/>
  <c r="R39" i="110"/>
  <c r="O40" i="126"/>
  <c r="P39" i="126" s="1"/>
  <c r="P40" i="126" s="1"/>
  <c r="Q39" i="126" s="1"/>
  <c r="Q40" i="126" s="1"/>
  <c r="R39" i="126"/>
  <c r="O40" i="142"/>
  <c r="P39" i="142" s="1"/>
  <c r="P40" i="142" s="1"/>
  <c r="Q39" i="142" s="1"/>
  <c r="Q40" i="142" s="1"/>
  <c r="R39" i="142"/>
  <c r="O40" i="149"/>
  <c r="P39" i="149" s="1"/>
  <c r="P40" i="149" s="1"/>
  <c r="Q39" i="149" s="1"/>
  <c r="Q40" i="149" s="1"/>
  <c r="R39" i="149"/>
  <c r="O40" i="161"/>
  <c r="P39" i="161" s="1"/>
  <c r="P40" i="161" s="1"/>
  <c r="Q39" i="161" s="1"/>
  <c r="Q40" i="161" s="1"/>
  <c r="R39" i="161"/>
  <c r="O40" i="177"/>
  <c r="P39" i="177" s="1"/>
  <c r="P40" i="177" s="1"/>
  <c r="Q39" i="177" s="1"/>
  <c r="Q40" i="177" s="1"/>
  <c r="R39" i="177"/>
  <c r="O40" i="151"/>
  <c r="P39" i="151" s="1"/>
  <c r="P40" i="151" s="1"/>
  <c r="Q39" i="151" s="1"/>
  <c r="Q40" i="151" s="1"/>
  <c r="R39" i="151"/>
  <c r="O40" i="195"/>
  <c r="P39" i="195" s="1"/>
  <c r="P40" i="195" s="1"/>
  <c r="Q39" i="195" s="1"/>
  <c r="Q40" i="195" s="1"/>
  <c r="R39" i="195"/>
  <c r="O40" i="154"/>
  <c r="P39" i="154" s="1"/>
  <c r="P40" i="154" s="1"/>
  <c r="Q39" i="154" s="1"/>
  <c r="Q40" i="154" s="1"/>
  <c r="R39" i="154"/>
  <c r="O40" i="160"/>
  <c r="P39" i="160" s="1"/>
  <c r="P40" i="160" s="1"/>
  <c r="Q39" i="160" s="1"/>
  <c r="Q40" i="160" s="1"/>
  <c r="R39" i="160"/>
  <c r="O40" i="99"/>
  <c r="P39" i="99" s="1"/>
  <c r="P40" i="99" s="1"/>
  <c r="Q39" i="99" s="1"/>
  <c r="Q40" i="99" s="1"/>
  <c r="R39" i="99"/>
  <c r="O40" i="115"/>
  <c r="P39" i="115" s="1"/>
  <c r="P40" i="115" s="1"/>
  <c r="Q39" i="115" s="1"/>
  <c r="Q40" i="115" s="1"/>
  <c r="R39" i="115"/>
  <c r="O40" i="131"/>
  <c r="P39" i="131" s="1"/>
  <c r="P40" i="131" s="1"/>
  <c r="Q39" i="131" s="1"/>
  <c r="Q40" i="131" s="1"/>
  <c r="R39" i="131"/>
  <c r="O40" i="147"/>
  <c r="P39" i="147" s="1"/>
  <c r="P40" i="147" s="1"/>
  <c r="Q39" i="147" s="1"/>
  <c r="Q40" i="147" s="1"/>
  <c r="R39" i="147"/>
  <c r="O40" i="3"/>
  <c r="P39" i="3" s="1"/>
  <c r="P40" i="3" s="1"/>
  <c r="Q39" i="3" s="1"/>
  <c r="Q40" i="3" s="1"/>
  <c r="R39" i="3"/>
  <c r="O40" i="94"/>
  <c r="P39" i="94" s="1"/>
  <c r="P40" i="94" s="1"/>
  <c r="Q39" i="94" s="1"/>
  <c r="Q40" i="94" s="1"/>
  <c r="R39" i="94"/>
  <c r="O40" i="112"/>
  <c r="P39" i="112" s="1"/>
  <c r="P40" i="112" s="1"/>
  <c r="Q39" i="112" s="1"/>
  <c r="Q40" i="112" s="1"/>
  <c r="R39" i="112"/>
  <c r="O40" i="128"/>
  <c r="P39" i="128" s="1"/>
  <c r="P40" i="128" s="1"/>
  <c r="Q39" i="128" s="1"/>
  <c r="Q40" i="128" s="1"/>
  <c r="R39" i="128"/>
  <c r="O40" i="144"/>
  <c r="P39" i="144" s="1"/>
  <c r="P40" i="144" s="1"/>
  <c r="Q39" i="144" s="1"/>
  <c r="Q40" i="144" s="1"/>
  <c r="R39" i="144"/>
  <c r="O40" i="153"/>
  <c r="P39" i="153" s="1"/>
  <c r="P40" i="153" s="1"/>
  <c r="Q39" i="153" s="1"/>
  <c r="Q40" i="153" s="1"/>
  <c r="R39" i="153"/>
  <c r="O40" i="179"/>
  <c r="P39" i="179" s="1"/>
  <c r="P40" i="179" s="1"/>
  <c r="Q39" i="179" s="1"/>
  <c r="Q40" i="179" s="1"/>
  <c r="R39" i="179"/>
  <c r="O40" i="105"/>
  <c r="P39" i="105" s="1"/>
  <c r="P40" i="105" s="1"/>
  <c r="Q39" i="105" s="1"/>
  <c r="Q40" i="105" s="1"/>
  <c r="R39" i="105"/>
  <c r="R40" i="86"/>
  <c r="S39" i="86"/>
  <c r="R40" i="54"/>
  <c r="S39" i="54"/>
  <c r="R39" i="30"/>
  <c r="O40" i="30"/>
  <c r="P39" i="30" s="1"/>
  <c r="P40" i="30" s="1"/>
  <c r="Q39" i="30" s="1"/>
  <c r="Q40" i="30" s="1"/>
  <c r="R39" i="69"/>
  <c r="O40" i="69"/>
  <c r="P39" i="69" s="1"/>
  <c r="P40" i="69" s="1"/>
  <c r="Q39" i="69" s="1"/>
  <c r="Q40" i="69" s="1"/>
  <c r="R39" i="52"/>
  <c r="O40" i="52"/>
  <c r="P39" i="52" s="1"/>
  <c r="P40" i="52" s="1"/>
  <c r="Q39" i="52" s="1"/>
  <c r="Q40" i="52" s="1"/>
  <c r="R40" i="215"/>
  <c r="S39" i="215"/>
  <c r="R39" i="228"/>
  <c r="O40" i="228"/>
  <c r="P39" i="228" s="1"/>
  <c r="P40" i="228" s="1"/>
  <c r="Q39" i="228" s="1"/>
  <c r="Q40" i="228" s="1"/>
  <c r="V39" i="217"/>
  <c r="S40" i="217"/>
  <c r="T39" i="217" s="1"/>
  <c r="T40" i="217" s="1"/>
  <c r="U39" i="217" s="1"/>
  <c r="U40" i="217" s="1"/>
  <c r="V40" i="217" s="1"/>
  <c r="W40" i="217" s="1"/>
  <c r="R39" i="209"/>
  <c r="O40" i="209"/>
  <c r="P39" i="209" s="1"/>
  <c r="P40" i="209" s="1"/>
  <c r="Q39" i="209" s="1"/>
  <c r="Q40" i="209" s="1"/>
  <c r="R39" i="208"/>
  <c r="O40" i="208"/>
  <c r="P39" i="208" s="1"/>
  <c r="P40" i="208" s="1"/>
  <c r="Q39" i="208" s="1"/>
  <c r="Q40" i="208" s="1"/>
  <c r="R39" i="250"/>
  <c r="O40" i="250"/>
  <c r="P39" i="250" s="1"/>
  <c r="P40" i="250" s="1"/>
  <c r="Q39" i="250" s="1"/>
  <c r="Q40" i="250" s="1"/>
  <c r="R39" i="62"/>
  <c r="O40" i="62"/>
  <c r="P39" i="62" s="1"/>
  <c r="P40" i="62" s="1"/>
  <c r="Q39" i="62" s="1"/>
  <c r="Q40" i="62" s="1"/>
  <c r="R39" i="23"/>
  <c r="O40" i="23"/>
  <c r="P39" i="23" s="1"/>
  <c r="P40" i="23" s="1"/>
  <c r="Q39" i="23" s="1"/>
  <c r="Q40" i="23" s="1"/>
  <c r="R39" i="68"/>
  <c r="O40" i="68"/>
  <c r="P39" i="68" s="1"/>
  <c r="P40" i="68" s="1"/>
  <c r="Q39" i="68" s="1"/>
  <c r="Q40" i="68" s="1"/>
  <c r="R39" i="210"/>
  <c r="O40" i="210"/>
  <c r="P39" i="210" s="1"/>
  <c r="P40" i="210" s="1"/>
  <c r="Q39" i="210" s="1"/>
  <c r="Q40" i="210" s="1"/>
  <c r="R39" i="220"/>
  <c r="O40" i="220"/>
  <c r="P39" i="220" s="1"/>
  <c r="P40" i="220" s="1"/>
  <c r="Q39" i="220" s="1"/>
  <c r="Q40" i="220" s="1"/>
  <c r="R39" i="33"/>
  <c r="O40" i="33"/>
  <c r="P39" i="33" s="1"/>
  <c r="P40" i="33" s="1"/>
  <c r="Q39" i="33" s="1"/>
  <c r="Q40" i="33" s="1"/>
  <c r="R39" i="5"/>
  <c r="O40" i="5"/>
  <c r="P39" i="5" s="1"/>
  <c r="P40" i="5" s="1"/>
  <c r="Q39" i="5" s="1"/>
  <c r="Q40" i="5" s="1"/>
  <c r="R39" i="36"/>
  <c r="O40" i="36"/>
  <c r="P39" i="36" s="1"/>
  <c r="P40" i="36" s="1"/>
  <c r="Q39" i="36" s="1"/>
  <c r="Q40" i="36" s="1"/>
  <c r="R39" i="38"/>
  <c r="O40" i="38"/>
  <c r="P39" i="38" s="1"/>
  <c r="P40" i="38" s="1"/>
  <c r="Q39" i="38" s="1"/>
  <c r="Q40" i="38" s="1"/>
  <c r="R39" i="87"/>
  <c r="O40" i="87"/>
  <c r="P39" i="87" s="1"/>
  <c r="P40" i="87" s="1"/>
  <c r="Q39" i="87" s="1"/>
  <c r="Q40" i="87" s="1"/>
  <c r="R39" i="42"/>
  <c r="O40" i="42"/>
  <c r="P39" i="42" s="1"/>
  <c r="P40" i="42" s="1"/>
  <c r="Q39" i="42" s="1"/>
  <c r="Q40" i="42" s="1"/>
  <c r="R39" i="14"/>
  <c r="O40" i="14"/>
  <c r="P39" i="14" s="1"/>
  <c r="P40" i="14" s="1"/>
  <c r="Q39" i="14" s="1"/>
  <c r="Q40" i="14" s="1"/>
  <c r="R39" i="59"/>
  <c r="O40" i="59"/>
  <c r="P39" i="59" s="1"/>
  <c r="P40" i="59" s="1"/>
  <c r="Q39" i="59" s="1"/>
  <c r="Q40" i="59" s="1"/>
  <c r="R39" i="57"/>
  <c r="O40" i="57"/>
  <c r="P39" i="57" s="1"/>
  <c r="P40" i="57" s="1"/>
  <c r="Q39" i="57" s="1"/>
  <c r="Q40" i="57" s="1"/>
  <c r="R39" i="63"/>
  <c r="O40" i="63"/>
  <c r="P39" i="63" s="1"/>
  <c r="P40" i="63" s="1"/>
  <c r="Q39" i="63" s="1"/>
  <c r="Q40" i="63" s="1"/>
  <c r="R40" i="221"/>
  <c r="S39" i="221"/>
  <c r="R39" i="244"/>
  <c r="O40" i="244"/>
  <c r="P39" i="244" s="1"/>
  <c r="P40" i="244" s="1"/>
  <c r="Q39" i="244" s="1"/>
  <c r="Q40" i="244" s="1"/>
  <c r="R39" i="258"/>
  <c r="O40" i="258"/>
  <c r="P39" i="258" s="1"/>
  <c r="P40" i="258" s="1"/>
  <c r="Q39" i="258" s="1"/>
  <c r="Q40" i="258" s="1"/>
  <c r="R39" i="236"/>
  <c r="O40" i="236"/>
  <c r="P39" i="236" s="1"/>
  <c r="P40" i="236" s="1"/>
  <c r="Q39" i="236" s="1"/>
  <c r="Q40" i="236" s="1"/>
  <c r="R39" i="205"/>
  <c r="O40" i="205"/>
  <c r="P39" i="205" s="1"/>
  <c r="P40" i="205" s="1"/>
  <c r="Q39" i="205" s="1"/>
  <c r="Q40" i="205" s="1"/>
  <c r="R39" i="8"/>
  <c r="O40" i="8"/>
  <c r="P39" i="8" s="1"/>
  <c r="P40" i="8" s="1"/>
  <c r="Q39" i="8" s="1"/>
  <c r="Q40" i="8" s="1"/>
  <c r="R39" i="18"/>
  <c r="O40" i="18"/>
  <c r="P39" i="18" s="1"/>
  <c r="P40" i="18" s="1"/>
  <c r="Q39" i="18" s="1"/>
  <c r="Q40" i="18" s="1"/>
  <c r="R39" i="64"/>
  <c r="O40" i="64"/>
  <c r="P39" i="64" s="1"/>
  <c r="P40" i="64" s="1"/>
  <c r="Q39" i="64" s="1"/>
  <c r="Q40" i="64" s="1"/>
  <c r="O40" i="181"/>
  <c r="P39" i="181" s="1"/>
  <c r="P40" i="181" s="1"/>
  <c r="Q39" i="181" s="1"/>
  <c r="Q40" i="181" s="1"/>
  <c r="R39" i="181"/>
  <c r="O40" i="148"/>
  <c r="P39" i="148" s="1"/>
  <c r="P40" i="148" s="1"/>
  <c r="Q39" i="148" s="1"/>
  <c r="Q40" i="148" s="1"/>
  <c r="R39" i="148"/>
  <c r="O40" i="133"/>
  <c r="P39" i="133" s="1"/>
  <c r="P40" i="133" s="1"/>
  <c r="Q39" i="133" s="1"/>
  <c r="Q40" i="133" s="1"/>
  <c r="R39" i="133"/>
  <c r="O40" i="194"/>
  <c r="P39" i="194" s="1"/>
  <c r="P40" i="194" s="1"/>
  <c r="Q39" i="194" s="1"/>
  <c r="Q40" i="194" s="1"/>
  <c r="R39" i="194"/>
  <c r="R40" i="80"/>
  <c r="S39" i="80"/>
  <c r="R39" i="41"/>
  <c r="O40" i="41"/>
  <c r="P39" i="41" s="1"/>
  <c r="P40" i="41" s="1"/>
  <c r="Q39" i="41" s="1"/>
  <c r="Q40" i="41" s="1"/>
  <c r="R39" i="77"/>
  <c r="O40" i="77"/>
  <c r="P39" i="77" s="1"/>
  <c r="P40" i="77" s="1"/>
  <c r="Q39" i="77" s="1"/>
  <c r="Q40" i="77" s="1"/>
  <c r="R39" i="202"/>
  <c r="O40" i="202"/>
  <c r="P39" i="202" s="1"/>
  <c r="P40" i="202" s="1"/>
  <c r="Q39" i="202" s="1"/>
  <c r="Q40" i="202" s="1"/>
  <c r="R40" i="199"/>
  <c r="S39" i="199"/>
  <c r="R39" i="211"/>
  <c r="O40" i="211"/>
  <c r="P39" i="211" s="1"/>
  <c r="P40" i="211" s="1"/>
  <c r="Q39" i="211" s="1"/>
  <c r="Q40" i="211" s="1"/>
  <c r="R39" i="238"/>
  <c r="O40" i="238"/>
  <c r="P39" i="238" s="1"/>
  <c r="P40" i="238" s="1"/>
  <c r="Q39" i="238" s="1"/>
  <c r="Q40" i="238" s="1"/>
  <c r="R39" i="253"/>
  <c r="O40" i="253"/>
  <c r="P39" i="253" s="1"/>
  <c r="P40" i="253" s="1"/>
  <c r="Q39" i="253" s="1"/>
  <c r="Q40" i="253" s="1"/>
  <c r="R39" i="252"/>
  <c r="O40" i="252"/>
  <c r="P39" i="252" s="1"/>
  <c r="P40" i="252" s="1"/>
  <c r="Q39" i="252" s="1"/>
  <c r="Q40" i="252" s="1"/>
  <c r="R39" i="216"/>
  <c r="O40" i="216"/>
  <c r="P39" i="216" s="1"/>
  <c r="P40" i="216" s="1"/>
  <c r="Q39" i="216" s="1"/>
  <c r="Q40" i="216" s="1"/>
  <c r="R39" i="24"/>
  <c r="O40" i="24"/>
  <c r="P39" i="24" s="1"/>
  <c r="P40" i="24" s="1"/>
  <c r="Q39" i="24" s="1"/>
  <c r="Q40" i="24" s="1"/>
  <c r="R39" i="70"/>
  <c r="O40" i="70"/>
  <c r="P39" i="70" s="1"/>
  <c r="P40" i="70" s="1"/>
  <c r="Q39" i="70" s="1"/>
  <c r="Q40" i="70" s="1"/>
  <c r="R39" i="34"/>
  <c r="O40" i="34"/>
  <c r="P39" i="34" s="1"/>
  <c r="P40" i="34" s="1"/>
  <c r="Q39" i="34" s="1"/>
  <c r="Q40" i="34" s="1"/>
  <c r="R39" i="76"/>
  <c r="O40" i="76"/>
  <c r="P39" i="76" s="1"/>
  <c r="P40" i="76" s="1"/>
  <c r="Q39" i="76" s="1"/>
  <c r="Q40" i="76" s="1"/>
  <c r="R39" i="1"/>
  <c r="O40" i="1"/>
  <c r="P39" i="1" s="1"/>
  <c r="P40" i="1" s="1"/>
  <c r="Q39" i="1" s="1"/>
  <c r="Q40" i="1" s="1"/>
  <c r="R39" i="28"/>
  <c r="O40" i="28"/>
  <c r="P39" i="28" s="1"/>
  <c r="P40" i="28" s="1"/>
  <c r="Q39" i="28" s="1"/>
  <c r="Q40" i="28" s="1"/>
  <c r="R39" i="43"/>
  <c r="O40" i="43"/>
  <c r="P39" i="43" s="1"/>
  <c r="P40" i="43" s="1"/>
  <c r="Q39" i="43" s="1"/>
  <c r="Q40" i="43" s="1"/>
  <c r="R39" i="26"/>
  <c r="O40" i="26"/>
  <c r="P39" i="26" s="1"/>
  <c r="P40" i="26" s="1"/>
  <c r="Q39" i="26" s="1"/>
  <c r="Q40" i="26" s="1"/>
  <c r="R39" i="6"/>
  <c r="O40" i="6"/>
  <c r="P39" i="6" s="1"/>
  <c r="P40" i="6" s="1"/>
  <c r="Q39" i="6" s="1"/>
  <c r="Q40" i="6" s="1"/>
  <c r="R39" i="49"/>
  <c r="O40" i="49"/>
  <c r="P39" i="49" s="1"/>
  <c r="P40" i="49" s="1"/>
  <c r="Q39" i="49" s="1"/>
  <c r="Q40" i="49" s="1"/>
  <c r="R39" i="10"/>
  <c r="O40" i="10"/>
  <c r="P39" i="10" s="1"/>
  <c r="P40" i="10" s="1"/>
  <c r="Q39" i="10" s="1"/>
  <c r="Q40" i="10" s="1"/>
  <c r="R39" i="53"/>
  <c r="O40" i="53"/>
  <c r="P39" i="53" s="1"/>
  <c r="P40" i="53" s="1"/>
  <c r="Q39" i="53" s="1"/>
  <c r="Q40" i="53" s="1"/>
  <c r="R39" i="25"/>
  <c r="O40" i="25"/>
  <c r="P39" i="25" s="1"/>
  <c r="P40" i="25" s="1"/>
  <c r="Q39" i="25" s="1"/>
  <c r="Q40" i="25" s="1"/>
  <c r="R39" i="65"/>
  <c r="O40" i="65"/>
  <c r="P39" i="65" s="1"/>
  <c r="P40" i="65" s="1"/>
  <c r="Q39" i="65" s="1"/>
  <c r="Q40" i="65" s="1"/>
  <c r="R39" i="84"/>
  <c r="O40" i="84"/>
  <c r="P39" i="84" s="1"/>
  <c r="P40" i="84" s="1"/>
  <c r="Q39" i="84" s="1"/>
  <c r="Q40" i="84" s="1"/>
  <c r="R39" i="75"/>
  <c r="O40" i="75"/>
  <c r="P39" i="75" s="1"/>
  <c r="P40" i="75" s="1"/>
  <c r="Q39" i="75" s="1"/>
  <c r="Q40" i="75" s="1"/>
  <c r="R40" i="214"/>
  <c r="S39" i="214"/>
  <c r="R39" i="204"/>
  <c r="O40" i="204"/>
  <c r="P39" i="204" s="1"/>
  <c r="P40" i="204" s="1"/>
  <c r="Q39" i="204" s="1"/>
  <c r="Q40" i="204" s="1"/>
  <c r="R39" i="254"/>
  <c r="O40" i="254"/>
  <c r="P39" i="254" s="1"/>
  <c r="P40" i="254" s="1"/>
  <c r="Q39" i="254" s="1"/>
  <c r="Q40" i="254" s="1"/>
  <c r="R39" i="248"/>
  <c r="O40" i="248"/>
  <c r="P39" i="248" s="1"/>
  <c r="P40" i="248" s="1"/>
  <c r="Q39" i="248" s="1"/>
  <c r="Q40" i="248" s="1"/>
  <c r="R39" i="246"/>
  <c r="O40" i="246"/>
  <c r="P39" i="246" s="1"/>
  <c r="P40" i="246" s="1"/>
  <c r="Q39" i="246" s="1"/>
  <c r="Q40" i="246" s="1"/>
  <c r="R39" i="234"/>
  <c r="O40" i="234"/>
  <c r="P39" i="234" s="1"/>
  <c r="P40" i="234" s="1"/>
  <c r="Q39" i="234" s="1"/>
  <c r="Q40" i="234" s="1"/>
  <c r="R39" i="7"/>
  <c r="O40" i="7"/>
  <c r="P39" i="7" s="1"/>
  <c r="P40" i="7" s="1"/>
  <c r="Q39" i="7" s="1"/>
  <c r="Q40" i="7" s="1"/>
  <c r="R39" i="50"/>
  <c r="O40" i="50"/>
  <c r="P39" i="50" s="1"/>
  <c r="P40" i="50" s="1"/>
  <c r="Q39" i="50" s="1"/>
  <c r="Q40" i="50" s="1"/>
  <c r="R39" i="222"/>
  <c r="O40" i="222"/>
  <c r="P39" i="222" s="1"/>
  <c r="P40" i="222" s="1"/>
  <c r="Q39" i="222" s="1"/>
  <c r="Q40" i="222" s="1"/>
  <c r="O40" i="163"/>
  <c r="P39" i="163" s="1"/>
  <c r="P40" i="163" s="1"/>
  <c r="Q39" i="163" s="1"/>
  <c r="Q40" i="163" s="1"/>
  <c r="R39" i="163"/>
  <c r="O40" i="158"/>
  <c r="P39" i="158" s="1"/>
  <c r="P40" i="158" s="1"/>
  <c r="Q39" i="158" s="1"/>
  <c r="Q40" i="158" s="1"/>
  <c r="R39" i="158"/>
  <c r="R39" i="218"/>
  <c r="O40" i="218"/>
  <c r="P39" i="218" s="1"/>
  <c r="P40" i="218" s="1"/>
  <c r="Q39" i="218" s="1"/>
  <c r="Q40" i="218" s="1"/>
  <c r="O40" i="121"/>
  <c r="P39" i="121" s="1"/>
  <c r="P40" i="121" s="1"/>
  <c r="Q39" i="121" s="1"/>
  <c r="Q40" i="121" s="1"/>
  <c r="R39" i="121"/>
  <c r="O40" i="91"/>
  <c r="P39" i="91" s="1"/>
  <c r="P40" i="91" s="1"/>
  <c r="Q39" i="91" s="1"/>
  <c r="Q40" i="91" s="1"/>
  <c r="R39" i="91"/>
  <c r="O40" i="102"/>
  <c r="P39" i="102" s="1"/>
  <c r="P40" i="102" s="1"/>
  <c r="Q39" i="102" s="1"/>
  <c r="Q40" i="102" s="1"/>
  <c r="R39" i="102"/>
  <c r="O40" i="118"/>
  <c r="P39" i="118" s="1"/>
  <c r="P40" i="118" s="1"/>
  <c r="Q39" i="118" s="1"/>
  <c r="Q40" i="118" s="1"/>
  <c r="R39" i="118"/>
  <c r="O40" i="134"/>
  <c r="P39" i="134" s="1"/>
  <c r="P40" i="134" s="1"/>
  <c r="Q39" i="134" s="1"/>
  <c r="Q40" i="134" s="1"/>
  <c r="R39" i="134"/>
  <c r="O40" i="95"/>
  <c r="P39" i="95" s="1"/>
  <c r="P40" i="95" s="1"/>
  <c r="Q39" i="95" s="1"/>
  <c r="Q40" i="95" s="1"/>
  <c r="R39" i="95"/>
  <c r="O40" i="152"/>
  <c r="P39" i="152" s="1"/>
  <c r="P40" i="152" s="1"/>
  <c r="Q39" i="152" s="1"/>
  <c r="Q40" i="152" s="1"/>
  <c r="R39" i="152"/>
  <c r="O40" i="169"/>
  <c r="P39" i="169" s="1"/>
  <c r="P40" i="169" s="1"/>
  <c r="Q39" i="169" s="1"/>
  <c r="Q40" i="169" s="1"/>
  <c r="R39" i="169"/>
  <c r="O40" i="185"/>
  <c r="P39" i="185" s="1"/>
  <c r="P40" i="185" s="1"/>
  <c r="Q39" i="185" s="1"/>
  <c r="Q40" i="185" s="1"/>
  <c r="R39" i="185"/>
  <c r="O40" i="166"/>
  <c r="P39" i="166" s="1"/>
  <c r="P40" i="166" s="1"/>
  <c r="Q39" i="166" s="1"/>
  <c r="Q40" i="166" s="1"/>
  <c r="R39" i="166"/>
  <c r="O40" i="172"/>
  <c r="P39" i="172" s="1"/>
  <c r="P40" i="172" s="1"/>
  <c r="Q39" i="172" s="1"/>
  <c r="Q40" i="172" s="1"/>
  <c r="R39" i="172"/>
  <c r="O40" i="187"/>
  <c r="P39" i="187" s="1"/>
  <c r="P40" i="187" s="1"/>
  <c r="Q39" i="187" s="1"/>
  <c r="Q40" i="187" s="1"/>
  <c r="R39" i="187"/>
  <c r="O40" i="191"/>
  <c r="P39" i="191" s="1"/>
  <c r="P40" i="191" s="1"/>
  <c r="Q39" i="191" s="1"/>
  <c r="Q40" i="191" s="1"/>
  <c r="R39" i="191"/>
  <c r="O40" i="107"/>
  <c r="P39" i="107" s="1"/>
  <c r="P40" i="107" s="1"/>
  <c r="Q39" i="107" s="1"/>
  <c r="Q40" i="107" s="1"/>
  <c r="R39" i="107"/>
  <c r="O40" i="123"/>
  <c r="P39" i="123" s="1"/>
  <c r="P40" i="123" s="1"/>
  <c r="Q39" i="123" s="1"/>
  <c r="Q40" i="123" s="1"/>
  <c r="R39" i="123"/>
  <c r="O40" i="139"/>
  <c r="P39" i="139" s="1"/>
  <c r="P40" i="139" s="1"/>
  <c r="Q39" i="139" s="1"/>
  <c r="Q40" i="139" s="1"/>
  <c r="R39" i="139"/>
  <c r="O40" i="2"/>
  <c r="P39" i="2" s="1"/>
  <c r="P40" i="2" s="1"/>
  <c r="Q39" i="2" s="1"/>
  <c r="Q40" i="2" s="1"/>
  <c r="R39" i="2"/>
  <c r="O40" i="4"/>
  <c r="P39" i="4" s="1"/>
  <c r="P40" i="4" s="1"/>
  <c r="Q39" i="4" s="1"/>
  <c r="Q40" i="4" s="1"/>
  <c r="R39" i="4"/>
  <c r="O40" i="104"/>
  <c r="P39" i="104" s="1"/>
  <c r="P40" i="104" s="1"/>
  <c r="Q39" i="104" s="1"/>
  <c r="Q40" i="104" s="1"/>
  <c r="R39" i="104"/>
  <c r="O40" i="120"/>
  <c r="P39" i="120" s="1"/>
  <c r="P40" i="120" s="1"/>
  <c r="Q39" i="120" s="1"/>
  <c r="Q40" i="120" s="1"/>
  <c r="R39" i="120"/>
  <c r="O40" i="136"/>
  <c r="P39" i="136" s="1"/>
  <c r="P40" i="136" s="1"/>
  <c r="Q39" i="136" s="1"/>
  <c r="Q40" i="136" s="1"/>
  <c r="R39" i="136"/>
  <c r="O40" i="190"/>
  <c r="P39" i="190" s="1"/>
  <c r="P40" i="190" s="1"/>
  <c r="Q39" i="190" s="1"/>
  <c r="Q40" i="190" s="1"/>
  <c r="R39" i="190"/>
  <c r="O40" i="155"/>
  <c r="P39" i="155" s="1"/>
  <c r="P40" i="155" s="1"/>
  <c r="Q39" i="155" s="1"/>
  <c r="Q40" i="155" s="1"/>
  <c r="R39" i="155"/>
  <c r="O40" i="178"/>
  <c r="P39" i="178" s="1"/>
  <c r="P40" i="178" s="1"/>
  <c r="Q39" i="178" s="1"/>
  <c r="Q40" i="178" s="1"/>
  <c r="R39" i="178"/>
  <c r="O40" i="137"/>
  <c r="P39" i="137" s="1"/>
  <c r="P40" i="137" s="1"/>
  <c r="Q39" i="137" s="1"/>
  <c r="Q40" i="137" s="1"/>
  <c r="R39" i="137"/>
  <c r="R39" i="37"/>
  <c r="O40" i="37"/>
  <c r="P39" i="37" s="1"/>
  <c r="P40" i="37" s="1"/>
  <c r="Q39" i="37" s="1"/>
  <c r="Q40" i="37" s="1"/>
  <c r="R39" i="9"/>
  <c r="O40" i="9"/>
  <c r="P39" i="9" s="1"/>
  <c r="P40" i="9" s="1"/>
  <c r="Q39" i="9" s="1"/>
  <c r="Q40" i="9" s="1"/>
  <c r="R39" i="51"/>
  <c r="O40" i="51"/>
  <c r="P39" i="51" s="1"/>
  <c r="P40" i="51" s="1"/>
  <c r="Q39" i="51" s="1"/>
  <c r="Q40" i="51" s="1"/>
  <c r="R39" i="85"/>
  <c r="O40" i="85"/>
  <c r="P39" i="85" s="1"/>
  <c r="P40" i="85" s="1"/>
  <c r="Q39" i="85" s="1"/>
  <c r="Q40" i="85" s="1"/>
  <c r="R39" i="239"/>
  <c r="O40" i="239"/>
  <c r="P39" i="239" s="1"/>
  <c r="P40" i="239" s="1"/>
  <c r="Q39" i="239" s="1"/>
  <c r="Q40" i="239" s="1"/>
  <c r="R39" i="219"/>
  <c r="O40" i="219"/>
  <c r="P39" i="219" s="1"/>
  <c r="P40" i="219" s="1"/>
  <c r="Q39" i="219" s="1"/>
  <c r="Q40" i="219" s="1"/>
  <c r="R39" i="249"/>
  <c r="O40" i="249"/>
  <c r="P39" i="249" s="1"/>
  <c r="P40" i="249" s="1"/>
  <c r="Q39" i="249" s="1"/>
  <c r="Q40" i="249" s="1"/>
  <c r="R39" i="242"/>
  <c r="O40" i="242"/>
  <c r="P39" i="242" s="1"/>
  <c r="P40" i="242" s="1"/>
  <c r="Q39" i="242" s="1"/>
  <c r="Q40" i="242" s="1"/>
  <c r="R39" i="241"/>
  <c r="O40" i="241"/>
  <c r="P39" i="241" s="1"/>
  <c r="P40" i="241" s="1"/>
  <c r="Q39" i="241" s="1"/>
  <c r="Q40" i="241" s="1"/>
  <c r="R39" i="229"/>
  <c r="O40" i="229"/>
  <c r="P39" i="229" s="1"/>
  <c r="P40" i="229" s="1"/>
  <c r="Q39" i="229" s="1"/>
  <c r="Q40" i="229" s="1"/>
  <c r="R39" i="11"/>
  <c r="O40" i="11"/>
  <c r="P39" i="11" s="1"/>
  <c r="P40" i="11" s="1"/>
  <c r="Q39" i="11" s="1"/>
  <c r="Q40" i="11" s="1"/>
  <c r="R39" i="82"/>
  <c r="O40" i="82"/>
  <c r="P39" i="82" s="1"/>
  <c r="P40" i="82" s="1"/>
  <c r="Q39" i="82" s="1"/>
  <c r="Q40" i="82" s="1"/>
  <c r="R39" i="45"/>
  <c r="O40" i="45"/>
  <c r="P39" i="45" s="1"/>
  <c r="P40" i="45" s="1"/>
  <c r="Q39" i="45" s="1"/>
  <c r="Q40" i="45" s="1"/>
  <c r="R39" i="71"/>
  <c r="O40" i="71"/>
  <c r="P39" i="71" s="1"/>
  <c r="P40" i="71" s="1"/>
  <c r="Q39" i="71" s="1"/>
  <c r="Q40" i="71" s="1"/>
  <c r="R39" i="243"/>
  <c r="O40" i="243"/>
  <c r="P39" i="243" s="1"/>
  <c r="P40" i="243" s="1"/>
  <c r="Q39" i="243" s="1"/>
  <c r="Q40" i="243" s="1"/>
  <c r="R39" i="44"/>
  <c r="O40" i="44"/>
  <c r="P39" i="44" s="1"/>
  <c r="P40" i="44" s="1"/>
  <c r="Q39" i="44" s="1"/>
  <c r="Q40" i="44" s="1"/>
  <c r="R39" i="55"/>
  <c r="O40" i="55"/>
  <c r="P39" i="55" s="1"/>
  <c r="P40" i="55" s="1"/>
  <c r="Q39" i="55" s="1"/>
  <c r="Q40" i="55" s="1"/>
  <c r="R39" i="32"/>
  <c r="O40" i="32"/>
  <c r="P39" i="32" s="1"/>
  <c r="P40" i="32" s="1"/>
  <c r="Q39" i="32" s="1"/>
  <c r="Q40" i="32" s="1"/>
  <c r="R39" i="17"/>
  <c r="O40" i="17"/>
  <c r="P39" i="17" s="1"/>
  <c r="P40" i="17" s="1"/>
  <c r="Q39" i="17" s="1"/>
  <c r="Q40" i="17" s="1"/>
  <c r="R40" i="78"/>
  <c r="S39" i="78"/>
  <c r="R39" i="21"/>
  <c r="O40" i="21"/>
  <c r="P39" i="21" s="1"/>
  <c r="P40" i="21" s="1"/>
  <c r="Q39" i="21" s="1"/>
  <c r="Q40" i="21" s="1"/>
  <c r="R39" i="56"/>
  <c r="O40" i="56"/>
  <c r="P39" i="56" s="1"/>
  <c r="P40" i="56" s="1"/>
  <c r="Q39" i="56" s="1"/>
  <c r="Q40" i="56" s="1"/>
  <c r="R39" i="35"/>
  <c r="O40" i="35"/>
  <c r="P39" i="35" s="1"/>
  <c r="P40" i="35" s="1"/>
  <c r="Q39" i="35" s="1"/>
  <c r="Q40" i="35" s="1"/>
  <c r="R39" i="73"/>
  <c r="O40" i="73"/>
  <c r="P39" i="73" s="1"/>
  <c r="P40" i="73" s="1"/>
  <c r="Q39" i="73" s="1"/>
  <c r="Q40" i="73" s="1"/>
  <c r="R39" i="247"/>
  <c r="O40" i="247"/>
  <c r="P39" i="247" s="1"/>
  <c r="P40" i="247" s="1"/>
  <c r="Q39" i="247" s="1"/>
  <c r="Q40" i="247" s="1"/>
  <c r="R40" i="198"/>
  <c r="S39" i="198"/>
  <c r="V39" i="224"/>
  <c r="S40" i="224"/>
  <c r="T39" i="224" s="1"/>
  <c r="T40" i="224" s="1"/>
  <c r="U39" i="224" s="1"/>
  <c r="U40" i="224" s="1"/>
  <c r="V40" i="224" s="1"/>
  <c r="W40" i="224" s="1"/>
  <c r="R39" i="237"/>
  <c r="O40" i="237"/>
  <c r="P39" i="237" s="1"/>
  <c r="P40" i="237" s="1"/>
  <c r="Q39" i="237" s="1"/>
  <c r="Q40" i="237" s="1"/>
  <c r="R39" i="201"/>
  <c r="O40" i="201"/>
  <c r="P39" i="201" s="1"/>
  <c r="P40" i="201" s="1"/>
  <c r="Q39" i="201" s="1"/>
  <c r="Q40" i="201" s="1"/>
  <c r="R39" i="257"/>
  <c r="O40" i="257"/>
  <c r="P39" i="257" s="1"/>
  <c r="P40" i="257" s="1"/>
  <c r="Q39" i="257" s="1"/>
  <c r="Q40" i="257" s="1"/>
  <c r="R39" i="245"/>
  <c r="O40" i="245"/>
  <c r="P39" i="245" s="1"/>
  <c r="P40" i="245" s="1"/>
  <c r="Q39" i="245" s="1"/>
  <c r="Q40" i="245" s="1"/>
  <c r="R39" i="66"/>
  <c r="O40" i="66"/>
  <c r="P39" i="66" s="1"/>
  <c r="P40" i="66" s="1"/>
  <c r="Q39" i="66" s="1"/>
  <c r="Q40" i="66" s="1"/>
  <c r="R39" i="39"/>
  <c r="O40" i="39"/>
  <c r="P39" i="39" s="1"/>
  <c r="P40" i="39" s="1"/>
  <c r="Q39" i="39" s="1"/>
  <c r="Q40" i="39" s="1"/>
  <c r="R39" i="203"/>
  <c r="O40" i="203"/>
  <c r="P39" i="203" s="1"/>
  <c r="P40" i="203" s="1"/>
  <c r="Q39" i="203" s="1"/>
  <c r="Q40" i="203" s="1"/>
  <c r="O40" i="138"/>
  <c r="P39" i="138" s="1"/>
  <c r="P40" i="138" s="1"/>
  <c r="Q39" i="138" s="1"/>
  <c r="Q40" i="138" s="1"/>
  <c r="R39" i="138"/>
  <c r="O40" i="165"/>
  <c r="P39" i="165" s="1"/>
  <c r="P40" i="165" s="1"/>
  <c r="Q39" i="165" s="1"/>
  <c r="Q40" i="165" s="1"/>
  <c r="R39" i="165"/>
  <c r="O40" i="188"/>
  <c r="P39" i="188" s="1"/>
  <c r="P40" i="188" s="1"/>
  <c r="Q39" i="188" s="1"/>
  <c r="Q40" i="188" s="1"/>
  <c r="R39" i="188"/>
  <c r="O40" i="90"/>
  <c r="P39" i="90" s="1"/>
  <c r="P40" i="90" s="1"/>
  <c r="Q39" i="90" s="1"/>
  <c r="Q40" i="90" s="1"/>
  <c r="R39" i="90"/>
  <c r="O40" i="143"/>
  <c r="P39" i="143" s="1"/>
  <c r="P40" i="143" s="1"/>
  <c r="Q39" i="143" s="1"/>
  <c r="Q40" i="143" s="1"/>
  <c r="R39" i="143"/>
  <c r="O40" i="116"/>
  <c r="P39" i="116" s="1"/>
  <c r="P40" i="116" s="1"/>
  <c r="Q39" i="116" s="1"/>
  <c r="Q40" i="116" s="1"/>
  <c r="R39" i="116"/>
  <c r="O40" i="159"/>
  <c r="P39" i="159" s="1"/>
  <c r="P40" i="159" s="1"/>
  <c r="Q39" i="159" s="1"/>
  <c r="Q40" i="159" s="1"/>
  <c r="R39" i="159"/>
  <c r="O40" i="162"/>
  <c r="P39" i="162" s="1"/>
  <c r="P40" i="162" s="1"/>
  <c r="Q39" i="162" s="1"/>
  <c r="Q40" i="162" s="1"/>
  <c r="R39" i="162"/>
  <c r="O40" i="117"/>
  <c r="P39" i="117" s="1"/>
  <c r="P40" i="117" s="1"/>
  <c r="Q39" i="117" s="1"/>
  <c r="Q40" i="117" s="1"/>
  <c r="R39" i="117"/>
  <c r="O40" i="113"/>
  <c r="P39" i="113" s="1"/>
  <c r="P40" i="113" s="1"/>
  <c r="Q39" i="113" s="1"/>
  <c r="Q40" i="113" s="1"/>
  <c r="R39" i="113"/>
  <c r="R40" i="92"/>
  <c r="S39" i="92"/>
  <c r="R40" i="96"/>
  <c r="S39" i="96"/>
  <c r="O40" i="207" l="1"/>
  <c r="P39" i="207" s="1"/>
  <c r="P40" i="207" s="1"/>
  <c r="Q39" i="207" s="1"/>
  <c r="Q40" i="207" s="1"/>
  <c r="R39" i="207"/>
  <c r="R40" i="113"/>
  <c r="S39" i="113"/>
  <c r="R40" i="165"/>
  <c r="S39" i="165"/>
  <c r="R40" i="155"/>
  <c r="S39" i="155"/>
  <c r="R40" i="2"/>
  <c r="S39" i="2"/>
  <c r="R40" i="172"/>
  <c r="S39" i="172"/>
  <c r="S40" i="92"/>
  <c r="T39" i="92" s="1"/>
  <c r="T40" i="92" s="1"/>
  <c r="U39" i="92" s="1"/>
  <c r="U40" i="92" s="1"/>
  <c r="V40" i="92" s="1"/>
  <c r="W40" i="92" s="1"/>
  <c r="V39" i="92"/>
  <c r="R40" i="39"/>
  <c r="S39" i="39"/>
  <c r="R40" i="35"/>
  <c r="S39" i="35"/>
  <c r="R40" i="17"/>
  <c r="S39" i="17"/>
  <c r="R40" i="45"/>
  <c r="S39" i="45"/>
  <c r="R40" i="241"/>
  <c r="S39" i="241"/>
  <c r="R40" i="239"/>
  <c r="S39" i="239"/>
  <c r="R40" i="218"/>
  <c r="S39" i="218"/>
  <c r="R40" i="234"/>
  <c r="S39" i="234"/>
  <c r="R40" i="204"/>
  <c r="S39" i="204"/>
  <c r="R40" i="49"/>
  <c r="S39" i="49"/>
  <c r="R40" i="28"/>
  <c r="S39" i="28"/>
  <c r="R40" i="216"/>
  <c r="S39" i="216"/>
  <c r="R40" i="211"/>
  <c r="S39" i="211"/>
  <c r="R40" i="244"/>
  <c r="S39" i="244"/>
  <c r="R40" i="117"/>
  <c r="S39" i="117"/>
  <c r="R40" i="143"/>
  <c r="S39" i="143"/>
  <c r="R40" i="188"/>
  <c r="S39" i="188"/>
  <c r="S40" i="96"/>
  <c r="T39" i="96" s="1"/>
  <c r="T40" i="96" s="1"/>
  <c r="U39" i="96" s="1"/>
  <c r="U40" i="96" s="1"/>
  <c r="V40" i="96" s="1"/>
  <c r="W40" i="96" s="1"/>
  <c r="V39" i="96"/>
  <c r="R40" i="203"/>
  <c r="S39" i="203"/>
  <c r="R40" i="66"/>
  <c r="S39" i="66"/>
  <c r="R40" i="257"/>
  <c r="S39" i="257"/>
  <c r="R40" i="237"/>
  <c r="S39" i="237"/>
  <c r="V39" i="198"/>
  <c r="S40" i="198"/>
  <c r="T39" i="198" s="1"/>
  <c r="T40" i="198" s="1"/>
  <c r="U39" i="198" s="1"/>
  <c r="U40" i="198" s="1"/>
  <c r="V40" i="198" s="1"/>
  <c r="W40" i="198" s="1"/>
  <c r="R40" i="73"/>
  <c r="S39" i="73"/>
  <c r="R40" i="56"/>
  <c r="S39" i="56"/>
  <c r="V39" i="78"/>
  <c r="S40" i="78"/>
  <c r="T39" i="78" s="1"/>
  <c r="T40" i="78" s="1"/>
  <c r="U39" i="78" s="1"/>
  <c r="U40" i="78" s="1"/>
  <c r="V40" i="78" s="1"/>
  <c r="W40" i="78" s="1"/>
  <c r="R40" i="32"/>
  <c r="S39" i="32"/>
  <c r="R40" i="44"/>
  <c r="S39" i="44"/>
  <c r="R40" i="71"/>
  <c r="S39" i="71"/>
  <c r="R40" i="82"/>
  <c r="S39" i="82"/>
  <c r="R40" i="229"/>
  <c r="S39" i="229"/>
  <c r="R40" i="242"/>
  <c r="S39" i="242"/>
  <c r="R40" i="219"/>
  <c r="S39" i="219"/>
  <c r="R40" i="85"/>
  <c r="S39" i="85"/>
  <c r="R40" i="9"/>
  <c r="S39" i="9"/>
  <c r="R40" i="222"/>
  <c r="S39" i="222"/>
  <c r="R40" i="7"/>
  <c r="S39" i="7"/>
  <c r="R40" i="246"/>
  <c r="S39" i="246"/>
  <c r="R40" i="254"/>
  <c r="S39" i="254"/>
  <c r="V39" i="214"/>
  <c r="S40" i="214"/>
  <c r="T39" i="214" s="1"/>
  <c r="T40" i="214" s="1"/>
  <c r="U39" i="214" s="1"/>
  <c r="U40" i="214" s="1"/>
  <c r="V40" i="214" s="1"/>
  <c r="W40" i="214" s="1"/>
  <c r="R40" i="84"/>
  <c r="S39" i="84"/>
  <c r="R40" i="25"/>
  <c r="S39" i="25"/>
  <c r="R40" i="10"/>
  <c r="S39" i="10"/>
  <c r="R40" i="6"/>
  <c r="S39" i="6"/>
  <c r="R40" i="43"/>
  <c r="S39" i="43"/>
  <c r="R40" i="1"/>
  <c r="S39" i="1"/>
  <c r="R40" i="34"/>
  <c r="S39" i="34"/>
  <c r="R40" i="24"/>
  <c r="S39" i="24"/>
  <c r="R40" i="252"/>
  <c r="S39" i="252"/>
  <c r="R40" i="238"/>
  <c r="S39" i="238"/>
  <c r="V39" i="199"/>
  <c r="S40" i="199"/>
  <c r="T39" i="199" s="1"/>
  <c r="T40" i="199" s="1"/>
  <c r="U39" i="199" s="1"/>
  <c r="U40" i="199" s="1"/>
  <c r="V40" i="199" s="1"/>
  <c r="W40" i="199" s="1"/>
  <c r="R40" i="77"/>
  <c r="S39" i="77"/>
  <c r="V39" i="80"/>
  <c r="S40" i="80"/>
  <c r="T39" i="80" s="1"/>
  <c r="T40" i="80" s="1"/>
  <c r="U39" i="80" s="1"/>
  <c r="U40" i="80" s="1"/>
  <c r="V40" i="80" s="1"/>
  <c r="W40" i="80" s="1"/>
  <c r="R40" i="18"/>
  <c r="S39" i="18"/>
  <c r="R40" i="205"/>
  <c r="S39" i="205"/>
  <c r="R40" i="258"/>
  <c r="S39" i="258"/>
  <c r="V39" i="221"/>
  <c r="S40" i="221"/>
  <c r="T39" i="221" s="1"/>
  <c r="T40" i="221" s="1"/>
  <c r="U39" i="221" s="1"/>
  <c r="U40" i="221" s="1"/>
  <c r="V40" i="221" s="1"/>
  <c r="W40" i="221" s="1"/>
  <c r="R40" i="57"/>
  <c r="S39" i="57"/>
  <c r="R40" i="14"/>
  <c r="S39" i="14"/>
  <c r="R40" i="87"/>
  <c r="S39" i="87"/>
  <c r="R40" i="36"/>
  <c r="S39" i="36"/>
  <c r="R40" i="33"/>
  <c r="S39" i="33"/>
  <c r="R40" i="210"/>
  <c r="S39" i="210"/>
  <c r="R40" i="23"/>
  <c r="S39" i="23"/>
  <c r="R40" i="250"/>
  <c r="S39" i="250"/>
  <c r="R40" i="209"/>
  <c r="S39" i="209"/>
  <c r="R40" i="228"/>
  <c r="S39" i="228"/>
  <c r="R40" i="52"/>
  <c r="S39" i="52"/>
  <c r="R40" i="30"/>
  <c r="S39" i="30"/>
  <c r="V39" i="86"/>
  <c r="S40" i="86"/>
  <c r="T39" i="86" s="1"/>
  <c r="T40" i="86" s="1"/>
  <c r="U39" i="86" s="1"/>
  <c r="U40" i="86" s="1"/>
  <c r="V40" i="86" s="1"/>
  <c r="W40" i="86" s="1"/>
  <c r="R40" i="251"/>
  <c r="S39" i="251"/>
  <c r="R40" i="29"/>
  <c r="S39" i="29"/>
  <c r="R40" i="256"/>
  <c r="S39" i="256"/>
  <c r="R40" i="223"/>
  <c r="S39" i="223"/>
  <c r="R40" i="233"/>
  <c r="S39" i="233"/>
  <c r="R40" i="83"/>
  <c r="S39" i="83"/>
  <c r="V39" i="88"/>
  <c r="S40" i="88"/>
  <c r="T39" i="88" s="1"/>
  <c r="T40" i="88" s="1"/>
  <c r="U39" i="88" s="1"/>
  <c r="U40" i="88" s="1"/>
  <c r="V40" i="88" s="1"/>
  <c r="W40" i="88" s="1"/>
  <c r="V39" i="81"/>
  <c r="S40" i="81"/>
  <c r="T39" i="81" s="1"/>
  <c r="T40" i="81" s="1"/>
  <c r="U39" i="81" s="1"/>
  <c r="U40" i="81" s="1"/>
  <c r="V40" i="81" s="1"/>
  <c r="W40" i="81" s="1"/>
  <c r="R40" i="20"/>
  <c r="S39" i="20"/>
  <c r="R40" i="79"/>
  <c r="S39" i="79"/>
  <c r="R40" i="40"/>
  <c r="S39" i="40"/>
  <c r="R40" i="60"/>
  <c r="S39" i="60"/>
  <c r="R40" i="48"/>
  <c r="S39" i="48"/>
  <c r="R40" i="200"/>
  <c r="S39" i="200"/>
  <c r="R40" i="232"/>
  <c r="S39" i="232"/>
  <c r="V39" i="206"/>
  <c r="S40" i="206"/>
  <c r="T39" i="206" s="1"/>
  <c r="T40" i="206" s="1"/>
  <c r="U39" i="206" s="1"/>
  <c r="U40" i="206" s="1"/>
  <c r="V40" i="206" s="1"/>
  <c r="W40" i="206" s="1"/>
  <c r="R40" i="58"/>
  <c r="S39" i="58"/>
  <c r="R40" i="19"/>
  <c r="S39" i="19"/>
  <c r="R40" i="12"/>
  <c r="S39" i="12"/>
  <c r="R40" i="15"/>
  <c r="S39" i="15"/>
  <c r="R40" i="90"/>
  <c r="S39" i="90"/>
  <c r="R40" i="123"/>
  <c r="S39" i="123"/>
  <c r="R40" i="152"/>
  <c r="S39" i="152"/>
  <c r="R40" i="134"/>
  <c r="S39" i="134"/>
  <c r="R40" i="102"/>
  <c r="S39" i="102"/>
  <c r="R40" i="121"/>
  <c r="S39" i="121"/>
  <c r="R40" i="158"/>
  <c r="S39" i="158"/>
  <c r="R40" i="133"/>
  <c r="S39" i="133"/>
  <c r="R40" i="181"/>
  <c r="S39" i="181"/>
  <c r="R40" i="179"/>
  <c r="S39" i="179"/>
  <c r="R40" i="144"/>
  <c r="S39" i="144"/>
  <c r="R40" i="112"/>
  <c r="S39" i="112"/>
  <c r="R40" i="3"/>
  <c r="S39" i="3"/>
  <c r="R40" i="131"/>
  <c r="S39" i="131"/>
  <c r="R40" i="99"/>
  <c r="S39" i="99"/>
  <c r="R40" i="154"/>
  <c r="S39" i="154"/>
  <c r="R40" i="151"/>
  <c r="S39" i="151"/>
  <c r="R40" i="161"/>
  <c r="S39" i="161"/>
  <c r="R40" i="142"/>
  <c r="S39" i="142"/>
  <c r="R40" i="110"/>
  <c r="S39" i="110"/>
  <c r="R40" i="145"/>
  <c r="S39" i="145"/>
  <c r="R40" i="164"/>
  <c r="S39" i="164"/>
  <c r="R40" i="184"/>
  <c r="S39" i="184"/>
  <c r="R40" i="141"/>
  <c r="S39" i="141"/>
  <c r="R40" i="109"/>
  <c r="S39" i="109"/>
  <c r="R40" i="192"/>
  <c r="S39" i="192"/>
  <c r="R40" i="183"/>
  <c r="S39" i="183"/>
  <c r="R40" i="93"/>
  <c r="S39" i="93"/>
  <c r="R40" i="124"/>
  <c r="S39" i="124"/>
  <c r="R40" i="186"/>
  <c r="S39" i="186"/>
  <c r="R40" i="119"/>
  <c r="S39" i="119"/>
  <c r="R40" i="176"/>
  <c r="S39" i="176"/>
  <c r="R40" i="156"/>
  <c r="S39" i="156"/>
  <c r="R40" i="173"/>
  <c r="S39" i="173"/>
  <c r="R40" i="146"/>
  <c r="S39" i="146"/>
  <c r="R40" i="114"/>
  <c r="S39" i="114"/>
  <c r="R40" i="150"/>
  <c r="S39" i="150"/>
  <c r="R40" i="168"/>
  <c r="S39" i="168"/>
  <c r="R40" i="175"/>
  <c r="S39" i="175"/>
  <c r="R40" i="100"/>
  <c r="S39" i="100"/>
  <c r="R40" i="111"/>
  <c r="S39" i="111"/>
  <c r="R40" i="182"/>
  <c r="S39" i="182"/>
  <c r="R40" i="122"/>
  <c r="S39" i="122"/>
  <c r="R40" i="116"/>
  <c r="S39" i="116"/>
  <c r="R40" i="104"/>
  <c r="S39" i="104"/>
  <c r="R40" i="191"/>
  <c r="S39" i="191"/>
  <c r="R40" i="201"/>
  <c r="S39" i="201"/>
  <c r="R40" i="55"/>
  <c r="S39" i="55"/>
  <c r="R40" i="37"/>
  <c r="S39" i="37"/>
  <c r="R40" i="65"/>
  <c r="S39" i="65"/>
  <c r="R40" i="76"/>
  <c r="S39" i="76"/>
  <c r="R40" i="202"/>
  <c r="S39" i="202"/>
  <c r="R40" i="8"/>
  <c r="S39" i="8"/>
  <c r="R40" i="63"/>
  <c r="S39" i="63"/>
  <c r="R40" i="59"/>
  <c r="S39" i="59"/>
  <c r="R40" i="42"/>
  <c r="S39" i="42"/>
  <c r="R40" i="38"/>
  <c r="S39" i="38"/>
  <c r="R40" i="5"/>
  <c r="S39" i="5"/>
  <c r="R40" i="220"/>
  <c r="S39" i="220"/>
  <c r="R40" i="68"/>
  <c r="S39" i="68"/>
  <c r="R40" i="62"/>
  <c r="S39" i="62"/>
  <c r="R40" i="208"/>
  <c r="S39" i="208"/>
  <c r="V39" i="215"/>
  <c r="S40" i="215"/>
  <c r="T39" i="215" s="1"/>
  <c r="T40" i="215" s="1"/>
  <c r="U39" i="215" s="1"/>
  <c r="U40" i="215" s="1"/>
  <c r="V40" i="215" s="1"/>
  <c r="W40" i="215" s="1"/>
  <c r="R40" i="69"/>
  <c r="S39" i="69"/>
  <c r="V39" i="54"/>
  <c r="S40" i="54"/>
  <c r="T39" i="54" s="1"/>
  <c r="T40" i="54" s="1"/>
  <c r="U39" i="54" s="1"/>
  <c r="U40" i="54" s="1"/>
  <c r="V40" i="54" s="1"/>
  <c r="W40" i="54" s="1"/>
  <c r="R40" i="235"/>
  <c r="S39" i="235"/>
  <c r="R40" i="72"/>
  <c r="S39" i="72"/>
  <c r="R40" i="74"/>
  <c r="S39" i="74"/>
  <c r="R40" i="213"/>
  <c r="S39" i="213"/>
  <c r="R40" i="226"/>
  <c r="S39" i="226"/>
  <c r="R40" i="67"/>
  <c r="S39" i="67"/>
  <c r="R40" i="231"/>
  <c r="S39" i="231"/>
  <c r="R40" i="46"/>
  <c r="S39" i="46"/>
  <c r="R40" i="31"/>
  <c r="S39" i="31"/>
  <c r="R40" i="27"/>
  <c r="S39" i="27"/>
  <c r="R40" i="16"/>
  <c r="S39" i="16"/>
  <c r="R40" i="22"/>
  <c r="S39" i="22"/>
  <c r="R40" i="227"/>
  <c r="S39" i="227"/>
  <c r="R40" i="13"/>
  <c r="S39" i="13"/>
  <c r="R40" i="240"/>
  <c r="S39" i="240"/>
  <c r="R40" i="230"/>
  <c r="S39" i="230"/>
  <c r="R40" i="212"/>
  <c r="S39" i="212"/>
  <c r="R40" i="255"/>
  <c r="S39" i="255"/>
  <c r="R40" i="61"/>
  <c r="S39" i="61"/>
  <c r="R40" i="47"/>
  <c r="S39" i="47"/>
  <c r="R40" i="197"/>
  <c r="S39" i="197"/>
  <c r="R40" i="225"/>
  <c r="S39" i="225"/>
  <c r="R40" i="89"/>
  <c r="S39" i="89"/>
  <c r="R40" i="162"/>
  <c r="S39" i="162"/>
  <c r="R40" i="137"/>
  <c r="S39" i="137"/>
  <c r="R40" i="136"/>
  <c r="S39" i="136"/>
  <c r="R40" i="185"/>
  <c r="S39" i="185"/>
  <c r="R40" i="245"/>
  <c r="S39" i="245"/>
  <c r="R40" i="247"/>
  <c r="S39" i="247"/>
  <c r="R40" i="21"/>
  <c r="S39" i="21"/>
  <c r="R40" i="243"/>
  <c r="S39" i="243"/>
  <c r="R40" i="11"/>
  <c r="S39" i="11"/>
  <c r="R40" i="249"/>
  <c r="S39" i="249"/>
  <c r="R40" i="51"/>
  <c r="S39" i="51"/>
  <c r="R40" i="50"/>
  <c r="S39" i="50"/>
  <c r="R40" i="248"/>
  <c r="S39" i="248"/>
  <c r="R40" i="75"/>
  <c r="S39" i="75"/>
  <c r="R40" i="53"/>
  <c r="S39" i="53"/>
  <c r="R40" i="26"/>
  <c r="S39" i="26"/>
  <c r="R40" i="70"/>
  <c r="S39" i="70"/>
  <c r="R40" i="253"/>
  <c r="S39" i="253"/>
  <c r="R40" i="41"/>
  <c r="S39" i="41"/>
  <c r="R40" i="64"/>
  <c r="S39" i="64"/>
  <c r="R40" i="236"/>
  <c r="S39" i="236"/>
  <c r="R40" i="159"/>
  <c r="S39" i="159"/>
  <c r="R40" i="138"/>
  <c r="S39" i="138"/>
  <c r="R40" i="178"/>
  <c r="S39" i="178"/>
  <c r="R40" i="190"/>
  <c r="S39" i="190"/>
  <c r="R40" i="120"/>
  <c r="S39" i="120"/>
  <c r="R40" i="4"/>
  <c r="S39" i="4"/>
  <c r="R40" i="139"/>
  <c r="S39" i="139"/>
  <c r="R40" i="107"/>
  <c r="S39" i="107"/>
  <c r="R40" i="187"/>
  <c r="S39" i="187"/>
  <c r="R40" i="166"/>
  <c r="S39" i="166"/>
  <c r="R40" i="169"/>
  <c r="S39" i="169"/>
  <c r="R40" i="95"/>
  <c r="S39" i="95"/>
  <c r="R40" i="118"/>
  <c r="S39" i="118"/>
  <c r="R40" i="91"/>
  <c r="S39" i="91"/>
  <c r="R40" i="163"/>
  <c r="S39" i="163"/>
  <c r="R40" i="194"/>
  <c r="S39" i="194"/>
  <c r="R40" i="148"/>
  <c r="S39" i="148"/>
  <c r="R40" i="105"/>
  <c r="S39" i="105"/>
  <c r="R40" i="153"/>
  <c r="S39" i="153"/>
  <c r="R40" i="128"/>
  <c r="S39" i="128"/>
  <c r="R40" i="94"/>
  <c r="S39" i="94"/>
  <c r="R40" i="147"/>
  <c r="S39" i="147"/>
  <c r="R40" i="115"/>
  <c r="S39" i="115"/>
  <c r="R40" i="160"/>
  <c r="S39" i="160"/>
  <c r="R40" i="195"/>
  <c r="S39" i="195"/>
  <c r="R40" i="177"/>
  <c r="S39" i="177"/>
  <c r="R40" i="149"/>
  <c r="S39" i="149"/>
  <c r="R40" i="126"/>
  <c r="S39" i="126"/>
  <c r="R40" i="97"/>
  <c r="S39" i="97"/>
  <c r="R40" i="171"/>
  <c r="S39" i="171"/>
  <c r="R40" i="129"/>
  <c r="S39" i="129"/>
  <c r="R40" i="189"/>
  <c r="S39" i="189"/>
  <c r="R40" i="125"/>
  <c r="S39" i="125"/>
  <c r="R40" i="180"/>
  <c r="S39" i="180"/>
  <c r="R40" i="167"/>
  <c r="S39" i="167"/>
  <c r="R40" i="140"/>
  <c r="S39" i="140"/>
  <c r="R40" i="108"/>
  <c r="S39" i="108"/>
  <c r="R40" i="135"/>
  <c r="S39" i="135"/>
  <c r="R40" i="103"/>
  <c r="S39" i="103"/>
  <c r="R40" i="170"/>
  <c r="S39" i="170"/>
  <c r="R40" i="157"/>
  <c r="S39" i="157"/>
  <c r="R40" i="130"/>
  <c r="S39" i="130"/>
  <c r="R40" i="98"/>
  <c r="S39" i="98"/>
  <c r="R40" i="193"/>
  <c r="S39" i="193"/>
  <c r="R40" i="101"/>
  <c r="S39" i="101"/>
  <c r="R40" i="174"/>
  <c r="S39" i="174"/>
  <c r="R40" i="132"/>
  <c r="S39" i="132"/>
  <c r="R40" i="127"/>
  <c r="S39" i="127"/>
  <c r="R40" i="106"/>
  <c r="S39" i="106"/>
  <c r="R40" i="207" l="1"/>
  <c r="S39" i="207"/>
  <c r="S40" i="170"/>
  <c r="T39" i="170" s="1"/>
  <c r="T40" i="170" s="1"/>
  <c r="U39" i="170" s="1"/>
  <c r="U40" i="170" s="1"/>
  <c r="V40" i="170" s="1"/>
  <c r="W40" i="170" s="1"/>
  <c r="V39" i="170"/>
  <c r="S40" i="171"/>
  <c r="T39" i="171" s="1"/>
  <c r="T40" i="171" s="1"/>
  <c r="U39" i="171" s="1"/>
  <c r="U40" i="171" s="1"/>
  <c r="V40" i="171" s="1"/>
  <c r="W40" i="171" s="1"/>
  <c r="V39" i="171"/>
  <c r="S40" i="128"/>
  <c r="T39" i="128" s="1"/>
  <c r="T40" i="128" s="1"/>
  <c r="U39" i="128" s="1"/>
  <c r="U40" i="128" s="1"/>
  <c r="V40" i="128" s="1"/>
  <c r="W40" i="128" s="1"/>
  <c r="V39" i="128"/>
  <c r="S40" i="107"/>
  <c r="T39" i="107" s="1"/>
  <c r="T40" i="107" s="1"/>
  <c r="U39" i="107" s="1"/>
  <c r="U40" i="107" s="1"/>
  <c r="V40" i="107" s="1"/>
  <c r="W40" i="107" s="1"/>
  <c r="V39" i="107"/>
  <c r="S40" i="138"/>
  <c r="T39" i="138" s="1"/>
  <c r="T40" i="138" s="1"/>
  <c r="U39" i="138" s="1"/>
  <c r="U40" i="138" s="1"/>
  <c r="V40" i="138" s="1"/>
  <c r="W40" i="138" s="1"/>
  <c r="V39" i="138"/>
  <c r="V39" i="236"/>
  <c r="S40" i="236"/>
  <c r="T39" i="236" s="1"/>
  <c r="T40" i="236" s="1"/>
  <c r="U39" i="236" s="1"/>
  <c r="U40" i="236" s="1"/>
  <c r="V40" i="236" s="1"/>
  <c r="W40" i="236" s="1"/>
  <c r="V39" i="41"/>
  <c r="S40" i="41"/>
  <c r="T39" i="41" s="1"/>
  <c r="T40" i="41" s="1"/>
  <c r="U39" i="41" s="1"/>
  <c r="U40" i="41" s="1"/>
  <c r="V40" i="41" s="1"/>
  <c r="W40" i="41" s="1"/>
  <c r="V39" i="70"/>
  <c r="S40" i="70"/>
  <c r="T39" i="70" s="1"/>
  <c r="T40" i="70" s="1"/>
  <c r="U39" i="70" s="1"/>
  <c r="U40" i="70" s="1"/>
  <c r="V40" i="70" s="1"/>
  <c r="W40" i="70" s="1"/>
  <c r="V39" i="53"/>
  <c r="S40" i="53"/>
  <c r="T39" i="53" s="1"/>
  <c r="T40" i="53" s="1"/>
  <c r="U39" i="53" s="1"/>
  <c r="U40" i="53" s="1"/>
  <c r="V40" i="53" s="1"/>
  <c r="W40" i="53" s="1"/>
  <c r="V39" i="248"/>
  <c r="S40" i="248"/>
  <c r="T39" i="248" s="1"/>
  <c r="T40" i="248" s="1"/>
  <c r="U39" i="248" s="1"/>
  <c r="U40" i="248" s="1"/>
  <c r="V40" i="248" s="1"/>
  <c r="W40" i="248" s="1"/>
  <c r="V39" i="51"/>
  <c r="S40" i="51"/>
  <c r="T39" i="51" s="1"/>
  <c r="T40" i="51" s="1"/>
  <c r="U39" i="51" s="1"/>
  <c r="U40" i="51" s="1"/>
  <c r="V40" i="51" s="1"/>
  <c r="W40" i="51" s="1"/>
  <c r="V39" i="11"/>
  <c r="S40" i="11"/>
  <c r="T39" i="11" s="1"/>
  <c r="T40" i="11" s="1"/>
  <c r="U39" i="11" s="1"/>
  <c r="U40" i="11" s="1"/>
  <c r="V40" i="11" s="1"/>
  <c r="W40" i="11" s="1"/>
  <c r="V39" i="21"/>
  <c r="S40" i="21"/>
  <c r="T39" i="21" s="1"/>
  <c r="T40" i="21" s="1"/>
  <c r="U39" i="21" s="1"/>
  <c r="U40" i="21" s="1"/>
  <c r="V40" i="21" s="1"/>
  <c r="W40" i="21" s="1"/>
  <c r="V39" i="245"/>
  <c r="S40" i="245"/>
  <c r="T39" i="245" s="1"/>
  <c r="T40" i="245" s="1"/>
  <c r="U39" i="245" s="1"/>
  <c r="U40" i="245" s="1"/>
  <c r="V40" i="245" s="1"/>
  <c r="W40" i="245" s="1"/>
  <c r="S40" i="136"/>
  <c r="T39" i="136" s="1"/>
  <c r="T40" i="136" s="1"/>
  <c r="U39" i="136" s="1"/>
  <c r="U40" i="136" s="1"/>
  <c r="V40" i="136" s="1"/>
  <c r="W40" i="136" s="1"/>
  <c r="V39" i="136"/>
  <c r="S40" i="162"/>
  <c r="T39" i="162" s="1"/>
  <c r="T40" i="162" s="1"/>
  <c r="U39" i="162" s="1"/>
  <c r="U40" i="162" s="1"/>
  <c r="V40" i="162" s="1"/>
  <c r="W40" i="162" s="1"/>
  <c r="V39" i="162"/>
  <c r="V39" i="225"/>
  <c r="S40" i="225"/>
  <c r="T39" i="225" s="1"/>
  <c r="T40" i="225" s="1"/>
  <c r="U39" i="225" s="1"/>
  <c r="U40" i="225" s="1"/>
  <c r="V40" i="225" s="1"/>
  <c r="W40" i="225" s="1"/>
  <c r="V39" i="47"/>
  <c r="S40" i="47"/>
  <c r="T39" i="47" s="1"/>
  <c r="T40" i="47" s="1"/>
  <c r="U39" i="47" s="1"/>
  <c r="U40" i="47" s="1"/>
  <c r="V40" i="47" s="1"/>
  <c r="W40" i="47" s="1"/>
  <c r="V39" i="255"/>
  <c r="S40" i="255"/>
  <c r="T39" i="255" s="1"/>
  <c r="T40" i="255" s="1"/>
  <c r="U39" i="255" s="1"/>
  <c r="U40" i="255" s="1"/>
  <c r="V40" i="255" s="1"/>
  <c r="W40" i="255" s="1"/>
  <c r="V39" i="230"/>
  <c r="S40" i="230"/>
  <c r="T39" i="230" s="1"/>
  <c r="T40" i="230" s="1"/>
  <c r="U39" i="230" s="1"/>
  <c r="U40" i="230" s="1"/>
  <c r="V40" i="230" s="1"/>
  <c r="W40" i="230" s="1"/>
  <c r="V39" i="13"/>
  <c r="S40" i="13"/>
  <c r="T39" i="13" s="1"/>
  <c r="T40" i="13" s="1"/>
  <c r="U39" i="13" s="1"/>
  <c r="U40" i="13" s="1"/>
  <c r="V40" i="13" s="1"/>
  <c r="W40" i="13" s="1"/>
  <c r="V39" i="22"/>
  <c r="S40" i="22"/>
  <c r="T39" i="22" s="1"/>
  <c r="T40" i="22" s="1"/>
  <c r="U39" i="22" s="1"/>
  <c r="U40" i="22" s="1"/>
  <c r="V40" i="22" s="1"/>
  <c r="W40" i="22" s="1"/>
  <c r="V39" i="27"/>
  <c r="S40" i="27"/>
  <c r="T39" i="27" s="1"/>
  <c r="T40" i="27" s="1"/>
  <c r="U39" i="27" s="1"/>
  <c r="U40" i="27" s="1"/>
  <c r="V40" i="27" s="1"/>
  <c r="W40" i="27" s="1"/>
  <c r="V39" i="46"/>
  <c r="S40" i="46"/>
  <c r="T39" i="46" s="1"/>
  <c r="T40" i="46" s="1"/>
  <c r="U39" i="46" s="1"/>
  <c r="U40" i="46" s="1"/>
  <c r="V40" i="46" s="1"/>
  <c r="W40" i="46" s="1"/>
  <c r="V39" i="67"/>
  <c r="S40" i="67"/>
  <c r="T39" i="67" s="1"/>
  <c r="T40" i="67" s="1"/>
  <c r="U39" i="67" s="1"/>
  <c r="U40" i="67" s="1"/>
  <c r="V40" i="67" s="1"/>
  <c r="W40" i="67" s="1"/>
  <c r="V39" i="213"/>
  <c r="S40" i="213"/>
  <c r="T39" i="213" s="1"/>
  <c r="T40" i="213" s="1"/>
  <c r="U39" i="213" s="1"/>
  <c r="U40" i="213" s="1"/>
  <c r="V40" i="213" s="1"/>
  <c r="W40" i="213" s="1"/>
  <c r="V39" i="72"/>
  <c r="S40" i="72"/>
  <c r="T39" i="72" s="1"/>
  <c r="T40" i="72" s="1"/>
  <c r="U39" i="72" s="1"/>
  <c r="U40" i="72" s="1"/>
  <c r="V40" i="72" s="1"/>
  <c r="W40" i="72" s="1"/>
  <c r="V39" i="62"/>
  <c r="S40" i="62"/>
  <c r="T39" i="62" s="1"/>
  <c r="T40" i="62" s="1"/>
  <c r="U39" i="62" s="1"/>
  <c r="U40" i="62" s="1"/>
  <c r="V40" i="62" s="1"/>
  <c r="W40" i="62" s="1"/>
  <c r="V39" i="220"/>
  <c r="S40" i="220"/>
  <c r="T39" i="220" s="1"/>
  <c r="T40" i="220" s="1"/>
  <c r="U39" i="220" s="1"/>
  <c r="U40" i="220" s="1"/>
  <c r="V40" i="220" s="1"/>
  <c r="W40" i="220" s="1"/>
  <c r="V39" i="38"/>
  <c r="S40" i="38"/>
  <c r="T39" i="38" s="1"/>
  <c r="T40" i="38" s="1"/>
  <c r="U39" i="38" s="1"/>
  <c r="U40" i="38" s="1"/>
  <c r="V40" i="38" s="1"/>
  <c r="W40" i="38" s="1"/>
  <c r="V39" i="59"/>
  <c r="S40" i="59"/>
  <c r="T39" i="59" s="1"/>
  <c r="T40" i="59" s="1"/>
  <c r="U39" i="59" s="1"/>
  <c r="U40" i="59" s="1"/>
  <c r="V40" i="59" s="1"/>
  <c r="W40" i="59" s="1"/>
  <c r="V39" i="8"/>
  <c r="S40" i="8"/>
  <c r="T39" i="8" s="1"/>
  <c r="T40" i="8" s="1"/>
  <c r="U39" i="8" s="1"/>
  <c r="U40" i="8" s="1"/>
  <c r="V40" i="8" s="1"/>
  <c r="W40" i="8" s="1"/>
  <c r="V39" i="76"/>
  <c r="S40" i="76"/>
  <c r="T39" i="76" s="1"/>
  <c r="T40" i="76" s="1"/>
  <c r="U39" i="76" s="1"/>
  <c r="U40" i="76" s="1"/>
  <c r="V40" i="76" s="1"/>
  <c r="W40" i="76" s="1"/>
  <c r="V39" i="37"/>
  <c r="S40" i="37"/>
  <c r="T39" i="37" s="1"/>
  <c r="T40" i="37" s="1"/>
  <c r="U39" i="37" s="1"/>
  <c r="U40" i="37" s="1"/>
  <c r="V40" i="37" s="1"/>
  <c r="W40" i="37" s="1"/>
  <c r="V39" i="201"/>
  <c r="S40" i="201"/>
  <c r="T39" i="201" s="1"/>
  <c r="T40" i="201" s="1"/>
  <c r="U39" i="201" s="1"/>
  <c r="U40" i="201" s="1"/>
  <c r="V40" i="201" s="1"/>
  <c r="W40" i="201" s="1"/>
  <c r="S40" i="104"/>
  <c r="T39" i="104" s="1"/>
  <c r="T40" i="104" s="1"/>
  <c r="U39" i="104" s="1"/>
  <c r="U40" i="104" s="1"/>
  <c r="V40" i="104" s="1"/>
  <c r="W40" i="104" s="1"/>
  <c r="V39" i="104"/>
  <c r="S40" i="122"/>
  <c r="T39" i="122" s="1"/>
  <c r="T40" i="122" s="1"/>
  <c r="U39" i="122" s="1"/>
  <c r="U40" i="122" s="1"/>
  <c r="V40" i="122" s="1"/>
  <c r="W40" i="122" s="1"/>
  <c r="V39" i="122"/>
  <c r="S40" i="111"/>
  <c r="T39" i="111" s="1"/>
  <c r="T40" i="111" s="1"/>
  <c r="U39" i="111" s="1"/>
  <c r="U40" i="111" s="1"/>
  <c r="V40" i="111" s="1"/>
  <c r="W40" i="111" s="1"/>
  <c r="V39" i="111"/>
  <c r="S40" i="175"/>
  <c r="T39" i="175" s="1"/>
  <c r="T40" i="175" s="1"/>
  <c r="U39" i="175" s="1"/>
  <c r="U40" i="175" s="1"/>
  <c r="V40" i="175" s="1"/>
  <c r="W40" i="175" s="1"/>
  <c r="V39" i="175"/>
  <c r="S40" i="150"/>
  <c r="T39" i="150" s="1"/>
  <c r="T40" i="150" s="1"/>
  <c r="U39" i="150" s="1"/>
  <c r="U40" i="150" s="1"/>
  <c r="V40" i="150" s="1"/>
  <c r="W40" i="150" s="1"/>
  <c r="V39" i="150"/>
  <c r="S40" i="146"/>
  <c r="T39" i="146" s="1"/>
  <c r="T40" i="146" s="1"/>
  <c r="U39" i="146" s="1"/>
  <c r="U40" i="146" s="1"/>
  <c r="V40" i="146" s="1"/>
  <c r="W40" i="146" s="1"/>
  <c r="V39" i="146"/>
  <c r="S40" i="156"/>
  <c r="T39" i="156" s="1"/>
  <c r="T40" i="156" s="1"/>
  <c r="U39" i="156" s="1"/>
  <c r="U40" i="156" s="1"/>
  <c r="V40" i="156" s="1"/>
  <c r="W40" i="156" s="1"/>
  <c r="V39" i="156"/>
  <c r="S40" i="119"/>
  <c r="T39" i="119" s="1"/>
  <c r="T40" i="119" s="1"/>
  <c r="U39" i="119" s="1"/>
  <c r="U40" i="119" s="1"/>
  <c r="V40" i="119" s="1"/>
  <c r="W40" i="119" s="1"/>
  <c r="V39" i="119"/>
  <c r="S40" i="124"/>
  <c r="T39" i="124" s="1"/>
  <c r="T40" i="124" s="1"/>
  <c r="U39" i="124" s="1"/>
  <c r="U40" i="124" s="1"/>
  <c r="V40" i="124" s="1"/>
  <c r="W40" i="124" s="1"/>
  <c r="V39" i="124"/>
  <c r="S40" i="183"/>
  <c r="T39" i="183" s="1"/>
  <c r="T40" i="183" s="1"/>
  <c r="U39" i="183" s="1"/>
  <c r="U40" i="183" s="1"/>
  <c r="V40" i="183" s="1"/>
  <c r="W40" i="183" s="1"/>
  <c r="V39" i="183"/>
  <c r="S40" i="109"/>
  <c r="T39" i="109" s="1"/>
  <c r="T40" i="109" s="1"/>
  <c r="U39" i="109" s="1"/>
  <c r="U40" i="109" s="1"/>
  <c r="V40" i="109" s="1"/>
  <c r="W40" i="109" s="1"/>
  <c r="V39" i="109"/>
  <c r="S40" i="184"/>
  <c r="T39" i="184" s="1"/>
  <c r="T40" i="184" s="1"/>
  <c r="U39" i="184" s="1"/>
  <c r="U40" i="184" s="1"/>
  <c r="V40" i="184" s="1"/>
  <c r="W40" i="184" s="1"/>
  <c r="V39" i="184"/>
  <c r="S40" i="145"/>
  <c r="T39" i="145" s="1"/>
  <c r="T40" i="145" s="1"/>
  <c r="U39" i="145" s="1"/>
  <c r="U40" i="145" s="1"/>
  <c r="V40" i="145" s="1"/>
  <c r="W40" i="145" s="1"/>
  <c r="V39" i="145"/>
  <c r="S40" i="142"/>
  <c r="T39" i="142" s="1"/>
  <c r="T40" i="142" s="1"/>
  <c r="U39" i="142" s="1"/>
  <c r="U40" i="142" s="1"/>
  <c r="V40" i="142" s="1"/>
  <c r="W40" i="142" s="1"/>
  <c r="V39" i="142"/>
  <c r="S40" i="151"/>
  <c r="T39" i="151" s="1"/>
  <c r="T40" i="151" s="1"/>
  <c r="U39" i="151" s="1"/>
  <c r="U40" i="151" s="1"/>
  <c r="V40" i="151" s="1"/>
  <c r="W40" i="151" s="1"/>
  <c r="V39" i="151"/>
  <c r="S40" i="99"/>
  <c r="T39" i="99" s="1"/>
  <c r="T40" i="99" s="1"/>
  <c r="U39" i="99" s="1"/>
  <c r="U40" i="99" s="1"/>
  <c r="V40" i="99" s="1"/>
  <c r="W40" i="99" s="1"/>
  <c r="V39" i="99"/>
  <c r="S40" i="3"/>
  <c r="T39" i="3" s="1"/>
  <c r="T40" i="3" s="1"/>
  <c r="U39" i="3" s="1"/>
  <c r="U40" i="3" s="1"/>
  <c r="V40" i="3" s="1"/>
  <c r="W40" i="3" s="1"/>
  <c r="V39" i="3"/>
  <c r="S40" i="144"/>
  <c r="T39" i="144" s="1"/>
  <c r="T40" i="144" s="1"/>
  <c r="U39" i="144" s="1"/>
  <c r="U40" i="144" s="1"/>
  <c r="V40" i="144" s="1"/>
  <c r="W40" i="144" s="1"/>
  <c r="V39" i="144"/>
  <c r="S40" i="181"/>
  <c r="T39" i="181" s="1"/>
  <c r="T40" i="181" s="1"/>
  <c r="U39" i="181" s="1"/>
  <c r="U40" i="181" s="1"/>
  <c r="V40" i="181" s="1"/>
  <c r="W40" i="181" s="1"/>
  <c r="V39" i="181"/>
  <c r="S40" i="158"/>
  <c r="T39" i="158" s="1"/>
  <c r="T40" i="158" s="1"/>
  <c r="U39" i="158" s="1"/>
  <c r="U40" i="158" s="1"/>
  <c r="V40" i="158" s="1"/>
  <c r="W40" i="158" s="1"/>
  <c r="V39" i="158"/>
  <c r="S40" i="102"/>
  <c r="T39" i="102" s="1"/>
  <c r="T40" i="102" s="1"/>
  <c r="U39" i="102" s="1"/>
  <c r="U40" i="102" s="1"/>
  <c r="V40" i="102" s="1"/>
  <c r="W40" i="102" s="1"/>
  <c r="V39" i="102"/>
  <c r="S40" i="152"/>
  <c r="T39" i="152" s="1"/>
  <c r="T40" i="152" s="1"/>
  <c r="U39" i="152" s="1"/>
  <c r="U40" i="152" s="1"/>
  <c r="V40" i="152" s="1"/>
  <c r="W40" i="152" s="1"/>
  <c r="V39" i="152"/>
  <c r="S40" i="90"/>
  <c r="T39" i="90" s="1"/>
  <c r="T40" i="90" s="1"/>
  <c r="U39" i="90" s="1"/>
  <c r="U40" i="90" s="1"/>
  <c r="V40" i="90" s="1"/>
  <c r="W40" i="90" s="1"/>
  <c r="V39" i="90"/>
  <c r="V39" i="12"/>
  <c r="S40" i="12"/>
  <c r="T39" i="12" s="1"/>
  <c r="T40" i="12" s="1"/>
  <c r="U39" i="12" s="1"/>
  <c r="U40" i="12" s="1"/>
  <c r="V40" i="12" s="1"/>
  <c r="W40" i="12" s="1"/>
  <c r="V39" i="58"/>
  <c r="S40" i="58"/>
  <c r="T39" i="58" s="1"/>
  <c r="T40" i="58" s="1"/>
  <c r="U39" i="58" s="1"/>
  <c r="U40" i="58" s="1"/>
  <c r="V40" i="58" s="1"/>
  <c r="W40" i="58" s="1"/>
  <c r="V39" i="232"/>
  <c r="S40" i="232"/>
  <c r="T39" i="232" s="1"/>
  <c r="T40" i="232" s="1"/>
  <c r="U39" i="232" s="1"/>
  <c r="U40" i="232" s="1"/>
  <c r="V40" i="232" s="1"/>
  <c r="W40" i="232" s="1"/>
  <c r="V39" i="48"/>
  <c r="S40" i="48"/>
  <c r="T39" i="48" s="1"/>
  <c r="T40" i="48" s="1"/>
  <c r="U39" i="48" s="1"/>
  <c r="U40" i="48" s="1"/>
  <c r="V40" i="48" s="1"/>
  <c r="W40" i="48" s="1"/>
  <c r="V39" i="40"/>
  <c r="S40" i="40"/>
  <c r="T39" i="40" s="1"/>
  <c r="T40" i="40" s="1"/>
  <c r="U39" i="40" s="1"/>
  <c r="U40" i="40" s="1"/>
  <c r="V40" i="40" s="1"/>
  <c r="W40" i="40" s="1"/>
  <c r="V39" i="20"/>
  <c r="S40" i="20"/>
  <c r="T39" i="20" s="1"/>
  <c r="T40" i="20" s="1"/>
  <c r="U39" i="20" s="1"/>
  <c r="U40" i="20" s="1"/>
  <c r="V40" i="20" s="1"/>
  <c r="W40" i="20" s="1"/>
  <c r="V39" i="223"/>
  <c r="S40" i="223"/>
  <c r="T39" i="223" s="1"/>
  <c r="T40" i="223" s="1"/>
  <c r="U39" i="223" s="1"/>
  <c r="U40" i="223" s="1"/>
  <c r="V40" i="223" s="1"/>
  <c r="W40" i="223" s="1"/>
  <c r="V39" i="29"/>
  <c r="S40" i="29"/>
  <c r="T39" i="29" s="1"/>
  <c r="T40" i="29" s="1"/>
  <c r="U39" i="29" s="1"/>
  <c r="U40" i="29" s="1"/>
  <c r="V40" i="29" s="1"/>
  <c r="W40" i="29" s="1"/>
  <c r="V39" i="52"/>
  <c r="S40" i="52"/>
  <c r="T39" i="52" s="1"/>
  <c r="T40" i="52" s="1"/>
  <c r="U39" i="52" s="1"/>
  <c r="U40" i="52" s="1"/>
  <c r="V40" i="52" s="1"/>
  <c r="W40" i="52" s="1"/>
  <c r="V39" i="209"/>
  <c r="S40" i="209"/>
  <c r="T39" i="209" s="1"/>
  <c r="T40" i="209" s="1"/>
  <c r="U39" i="209" s="1"/>
  <c r="U40" i="209" s="1"/>
  <c r="V40" i="209" s="1"/>
  <c r="W40" i="209" s="1"/>
  <c r="V39" i="23"/>
  <c r="S40" i="23"/>
  <c r="T39" i="23" s="1"/>
  <c r="T40" i="23" s="1"/>
  <c r="U39" i="23" s="1"/>
  <c r="U40" i="23" s="1"/>
  <c r="V40" i="23" s="1"/>
  <c r="W40" i="23" s="1"/>
  <c r="V39" i="33"/>
  <c r="S40" i="33"/>
  <c r="T39" i="33" s="1"/>
  <c r="T40" i="33" s="1"/>
  <c r="U39" i="33" s="1"/>
  <c r="U40" i="33" s="1"/>
  <c r="V40" i="33" s="1"/>
  <c r="W40" i="33" s="1"/>
  <c r="V39" i="87"/>
  <c r="S40" i="87"/>
  <c r="T39" i="87" s="1"/>
  <c r="T40" i="87" s="1"/>
  <c r="U39" i="87" s="1"/>
  <c r="U40" i="87" s="1"/>
  <c r="V40" i="87" s="1"/>
  <c r="W40" i="87" s="1"/>
  <c r="V39" i="57"/>
  <c r="S40" i="57"/>
  <c r="T39" i="57" s="1"/>
  <c r="T40" i="57" s="1"/>
  <c r="U39" i="57" s="1"/>
  <c r="U40" i="57" s="1"/>
  <c r="V40" i="57" s="1"/>
  <c r="W40" i="57" s="1"/>
  <c r="V39" i="258"/>
  <c r="S40" i="258"/>
  <c r="T39" i="258" s="1"/>
  <c r="T40" i="258" s="1"/>
  <c r="U39" i="258" s="1"/>
  <c r="U40" i="258" s="1"/>
  <c r="V40" i="258" s="1"/>
  <c r="W40" i="258" s="1"/>
  <c r="V39" i="18"/>
  <c r="S40" i="18"/>
  <c r="T39" i="18" s="1"/>
  <c r="T40" i="18" s="1"/>
  <c r="U39" i="18" s="1"/>
  <c r="U40" i="18" s="1"/>
  <c r="V40" i="18" s="1"/>
  <c r="W40" i="18" s="1"/>
  <c r="V39" i="77"/>
  <c r="S40" i="77"/>
  <c r="T39" i="77" s="1"/>
  <c r="T40" i="77" s="1"/>
  <c r="U39" i="77" s="1"/>
  <c r="U40" i="77" s="1"/>
  <c r="V40" i="77" s="1"/>
  <c r="W40" i="77" s="1"/>
  <c r="V39" i="238"/>
  <c r="S40" i="238"/>
  <c r="T39" i="238" s="1"/>
  <c r="T40" i="238" s="1"/>
  <c r="U39" i="238" s="1"/>
  <c r="U40" i="238" s="1"/>
  <c r="V40" i="238" s="1"/>
  <c r="W40" i="238" s="1"/>
  <c r="V39" i="24"/>
  <c r="S40" i="24"/>
  <c r="T39" i="24" s="1"/>
  <c r="T40" i="24" s="1"/>
  <c r="U39" i="24" s="1"/>
  <c r="U40" i="24" s="1"/>
  <c r="V40" i="24" s="1"/>
  <c r="W40" i="24" s="1"/>
  <c r="V39" i="1"/>
  <c r="S40" i="1"/>
  <c r="T39" i="1" s="1"/>
  <c r="T40" i="1" s="1"/>
  <c r="U39" i="1" s="1"/>
  <c r="U40" i="1" s="1"/>
  <c r="V40" i="1" s="1"/>
  <c r="W40" i="1" s="1"/>
  <c r="V39" i="6"/>
  <c r="S40" i="6"/>
  <c r="T39" i="6" s="1"/>
  <c r="T40" i="6" s="1"/>
  <c r="U39" i="6" s="1"/>
  <c r="U40" i="6" s="1"/>
  <c r="V40" i="6" s="1"/>
  <c r="W40" i="6" s="1"/>
  <c r="V39" i="25"/>
  <c r="S40" i="25"/>
  <c r="T39" i="25" s="1"/>
  <c r="T40" i="25" s="1"/>
  <c r="U39" i="25" s="1"/>
  <c r="U40" i="25" s="1"/>
  <c r="V40" i="25" s="1"/>
  <c r="W40" i="25" s="1"/>
  <c r="V39" i="246"/>
  <c r="S40" i="246"/>
  <c r="T39" i="246" s="1"/>
  <c r="T40" i="246" s="1"/>
  <c r="U39" i="246" s="1"/>
  <c r="U40" i="246" s="1"/>
  <c r="V40" i="246" s="1"/>
  <c r="W40" i="246" s="1"/>
  <c r="V39" i="222"/>
  <c r="S40" i="222"/>
  <c r="T39" i="222" s="1"/>
  <c r="T40" i="222" s="1"/>
  <c r="U39" i="222" s="1"/>
  <c r="U40" i="222" s="1"/>
  <c r="V40" i="222" s="1"/>
  <c r="W40" i="222" s="1"/>
  <c r="V39" i="85"/>
  <c r="S40" i="85"/>
  <c r="T39" i="85" s="1"/>
  <c r="T40" i="85" s="1"/>
  <c r="U39" i="85" s="1"/>
  <c r="U40" i="85" s="1"/>
  <c r="V40" i="85" s="1"/>
  <c r="W40" i="85" s="1"/>
  <c r="V39" i="242"/>
  <c r="S40" i="242"/>
  <c r="T39" i="242" s="1"/>
  <c r="T40" i="242" s="1"/>
  <c r="U39" i="242" s="1"/>
  <c r="U40" i="242" s="1"/>
  <c r="V40" i="242" s="1"/>
  <c r="W40" i="242" s="1"/>
  <c r="V39" i="82"/>
  <c r="S40" i="82"/>
  <c r="T39" i="82" s="1"/>
  <c r="T40" i="82" s="1"/>
  <c r="U39" i="82" s="1"/>
  <c r="U40" i="82" s="1"/>
  <c r="V40" i="82" s="1"/>
  <c r="W40" i="82" s="1"/>
  <c r="V39" i="44"/>
  <c r="S40" i="44"/>
  <c r="T39" i="44" s="1"/>
  <c r="T40" i="44" s="1"/>
  <c r="U39" i="44" s="1"/>
  <c r="U40" i="44" s="1"/>
  <c r="V40" i="44" s="1"/>
  <c r="W40" i="44" s="1"/>
  <c r="V39" i="73"/>
  <c r="S40" i="73"/>
  <c r="T39" i="73" s="1"/>
  <c r="T40" i="73" s="1"/>
  <c r="U39" i="73" s="1"/>
  <c r="U40" i="73" s="1"/>
  <c r="V40" i="73" s="1"/>
  <c r="W40" i="73" s="1"/>
  <c r="V39" i="237"/>
  <c r="S40" i="237"/>
  <c r="T39" i="237" s="1"/>
  <c r="T40" i="237" s="1"/>
  <c r="U39" i="237" s="1"/>
  <c r="U40" i="237" s="1"/>
  <c r="V40" i="237" s="1"/>
  <c r="W40" i="237" s="1"/>
  <c r="V39" i="66"/>
  <c r="S40" i="66"/>
  <c r="T39" i="66" s="1"/>
  <c r="T40" i="66" s="1"/>
  <c r="U39" i="66" s="1"/>
  <c r="U40" i="66" s="1"/>
  <c r="V40" i="66" s="1"/>
  <c r="W40" i="66" s="1"/>
  <c r="S40" i="143"/>
  <c r="T39" i="143" s="1"/>
  <c r="T40" i="143" s="1"/>
  <c r="U39" i="143" s="1"/>
  <c r="U40" i="143" s="1"/>
  <c r="V40" i="143" s="1"/>
  <c r="W40" i="143" s="1"/>
  <c r="V39" i="143"/>
  <c r="V39" i="244"/>
  <c r="S40" i="244"/>
  <c r="T39" i="244" s="1"/>
  <c r="T40" i="244" s="1"/>
  <c r="U39" i="244" s="1"/>
  <c r="U40" i="244" s="1"/>
  <c r="V40" i="244" s="1"/>
  <c r="W40" i="244" s="1"/>
  <c r="V39" i="216"/>
  <c r="S40" i="216"/>
  <c r="T39" i="216" s="1"/>
  <c r="T40" i="216" s="1"/>
  <c r="U39" i="216" s="1"/>
  <c r="U40" i="216" s="1"/>
  <c r="V40" i="216" s="1"/>
  <c r="W40" i="216" s="1"/>
  <c r="V39" i="49"/>
  <c r="S40" i="49"/>
  <c r="T39" i="49" s="1"/>
  <c r="T40" i="49" s="1"/>
  <c r="U39" i="49" s="1"/>
  <c r="U40" i="49" s="1"/>
  <c r="V40" i="49" s="1"/>
  <c r="W40" i="49" s="1"/>
  <c r="V39" i="234"/>
  <c r="S40" i="234"/>
  <c r="T39" i="234" s="1"/>
  <c r="T40" i="234" s="1"/>
  <c r="U39" i="234" s="1"/>
  <c r="U40" i="234" s="1"/>
  <c r="V40" i="234" s="1"/>
  <c r="W40" i="234" s="1"/>
  <c r="V39" i="239"/>
  <c r="S40" i="239"/>
  <c r="T39" i="239" s="1"/>
  <c r="T40" i="239" s="1"/>
  <c r="U39" i="239" s="1"/>
  <c r="U40" i="239" s="1"/>
  <c r="V40" i="239" s="1"/>
  <c r="W40" i="239" s="1"/>
  <c r="V39" i="45"/>
  <c r="S40" i="45"/>
  <c r="T39" i="45" s="1"/>
  <c r="T40" i="45" s="1"/>
  <c r="U39" i="45" s="1"/>
  <c r="U40" i="45" s="1"/>
  <c r="V40" i="45" s="1"/>
  <c r="W40" i="45" s="1"/>
  <c r="V39" i="35"/>
  <c r="S40" i="35"/>
  <c r="T39" i="35" s="1"/>
  <c r="T40" i="35" s="1"/>
  <c r="U39" i="35" s="1"/>
  <c r="U40" i="35" s="1"/>
  <c r="V40" i="35" s="1"/>
  <c r="W40" i="35" s="1"/>
  <c r="V39" i="2"/>
  <c r="S40" i="2"/>
  <c r="T39" i="2" s="1"/>
  <c r="T40" i="2" s="1"/>
  <c r="U39" i="2" s="1"/>
  <c r="U40" i="2" s="1"/>
  <c r="V40" i="2" s="1"/>
  <c r="W40" i="2" s="1"/>
  <c r="S40" i="165"/>
  <c r="T39" i="165" s="1"/>
  <c r="T40" i="165" s="1"/>
  <c r="U39" i="165" s="1"/>
  <c r="U40" i="165" s="1"/>
  <c r="V40" i="165" s="1"/>
  <c r="W40" i="165" s="1"/>
  <c r="V39" i="165"/>
  <c r="S40" i="174"/>
  <c r="T39" i="174" s="1"/>
  <c r="T40" i="174" s="1"/>
  <c r="U39" i="174" s="1"/>
  <c r="U40" i="174" s="1"/>
  <c r="V40" i="174" s="1"/>
  <c r="W40" i="174" s="1"/>
  <c r="V39" i="174"/>
  <c r="S40" i="193"/>
  <c r="T39" i="193" s="1"/>
  <c r="T40" i="193" s="1"/>
  <c r="U39" i="193" s="1"/>
  <c r="U40" i="193" s="1"/>
  <c r="V40" i="193" s="1"/>
  <c r="W40" i="193" s="1"/>
  <c r="V39" i="193"/>
  <c r="S40" i="135"/>
  <c r="T39" i="135" s="1"/>
  <c r="T40" i="135" s="1"/>
  <c r="U39" i="135" s="1"/>
  <c r="U40" i="135" s="1"/>
  <c r="V40" i="135" s="1"/>
  <c r="W40" i="135" s="1"/>
  <c r="V39" i="135"/>
  <c r="S40" i="180"/>
  <c r="T39" i="180" s="1"/>
  <c r="T40" i="180" s="1"/>
  <c r="U39" i="180" s="1"/>
  <c r="U40" i="180" s="1"/>
  <c r="V40" i="180" s="1"/>
  <c r="W40" i="180" s="1"/>
  <c r="V39" i="180"/>
  <c r="S40" i="126"/>
  <c r="T39" i="126" s="1"/>
  <c r="T40" i="126" s="1"/>
  <c r="U39" i="126" s="1"/>
  <c r="U40" i="126" s="1"/>
  <c r="V40" i="126" s="1"/>
  <c r="W40" i="126" s="1"/>
  <c r="V39" i="126"/>
  <c r="S40" i="147"/>
  <c r="T39" i="147" s="1"/>
  <c r="T40" i="147" s="1"/>
  <c r="U39" i="147" s="1"/>
  <c r="U40" i="147" s="1"/>
  <c r="V40" i="147" s="1"/>
  <c r="W40" i="147" s="1"/>
  <c r="V39" i="147"/>
  <c r="S40" i="105"/>
  <c r="T39" i="105" s="1"/>
  <c r="T40" i="105" s="1"/>
  <c r="U39" i="105" s="1"/>
  <c r="U40" i="105" s="1"/>
  <c r="V40" i="105" s="1"/>
  <c r="W40" i="105" s="1"/>
  <c r="V39" i="105"/>
  <c r="S40" i="91"/>
  <c r="T39" i="91" s="1"/>
  <c r="T40" i="91" s="1"/>
  <c r="U39" i="91" s="1"/>
  <c r="U40" i="91" s="1"/>
  <c r="V40" i="91" s="1"/>
  <c r="W40" i="91" s="1"/>
  <c r="V39" i="91"/>
  <c r="S40" i="166"/>
  <c r="T39" i="166" s="1"/>
  <c r="T40" i="166" s="1"/>
  <c r="U39" i="166" s="1"/>
  <c r="U40" i="166" s="1"/>
  <c r="V40" i="166" s="1"/>
  <c r="W40" i="166" s="1"/>
  <c r="V39" i="166"/>
  <c r="S40" i="190"/>
  <c r="T39" i="190" s="1"/>
  <c r="T40" i="190" s="1"/>
  <c r="U39" i="190" s="1"/>
  <c r="U40" i="190" s="1"/>
  <c r="V40" i="190" s="1"/>
  <c r="W40" i="190" s="1"/>
  <c r="V39" i="190"/>
  <c r="S40" i="106"/>
  <c r="T39" i="106" s="1"/>
  <c r="T40" i="106" s="1"/>
  <c r="U39" i="106" s="1"/>
  <c r="U40" i="106" s="1"/>
  <c r="V40" i="106" s="1"/>
  <c r="W40" i="106" s="1"/>
  <c r="V39" i="106"/>
  <c r="S40" i="125"/>
  <c r="T39" i="125" s="1"/>
  <c r="T40" i="125" s="1"/>
  <c r="U39" i="125" s="1"/>
  <c r="U40" i="125" s="1"/>
  <c r="V40" i="125" s="1"/>
  <c r="W40" i="125" s="1"/>
  <c r="V39" i="125"/>
  <c r="S40" i="94"/>
  <c r="T39" i="94" s="1"/>
  <c r="T40" i="94" s="1"/>
  <c r="U39" i="94" s="1"/>
  <c r="U40" i="94" s="1"/>
  <c r="V40" i="94" s="1"/>
  <c r="W40" i="94" s="1"/>
  <c r="V39" i="94"/>
  <c r="S40" i="169"/>
  <c r="T39" i="169" s="1"/>
  <c r="T40" i="169" s="1"/>
  <c r="U39" i="169" s="1"/>
  <c r="U40" i="169" s="1"/>
  <c r="V40" i="169" s="1"/>
  <c r="W40" i="169" s="1"/>
  <c r="V39" i="169"/>
  <c r="S40" i="178"/>
  <c r="T39" i="178" s="1"/>
  <c r="T40" i="178" s="1"/>
  <c r="U39" i="178" s="1"/>
  <c r="U40" i="178" s="1"/>
  <c r="V40" i="178" s="1"/>
  <c r="W40" i="178" s="1"/>
  <c r="V39" i="178"/>
  <c r="V39" i="26"/>
  <c r="S40" i="26"/>
  <c r="T39" i="26" s="1"/>
  <c r="T40" i="26" s="1"/>
  <c r="U39" i="26" s="1"/>
  <c r="U40" i="26" s="1"/>
  <c r="V40" i="26" s="1"/>
  <c r="W40" i="26" s="1"/>
  <c r="V39" i="50"/>
  <c r="S40" i="50"/>
  <c r="T39" i="50" s="1"/>
  <c r="T40" i="50" s="1"/>
  <c r="U39" i="50" s="1"/>
  <c r="U40" i="50" s="1"/>
  <c r="V40" i="50" s="1"/>
  <c r="W40" i="50" s="1"/>
  <c r="V39" i="249"/>
  <c r="S40" i="249"/>
  <c r="T39" i="249" s="1"/>
  <c r="T40" i="249" s="1"/>
  <c r="U39" i="249" s="1"/>
  <c r="U40" i="249" s="1"/>
  <c r="V40" i="249" s="1"/>
  <c r="W40" i="249" s="1"/>
  <c r="V39" i="247"/>
  <c r="S40" i="247"/>
  <c r="T39" i="247" s="1"/>
  <c r="T40" i="247" s="1"/>
  <c r="U39" i="247" s="1"/>
  <c r="U40" i="247" s="1"/>
  <c r="V40" i="247" s="1"/>
  <c r="W40" i="247" s="1"/>
  <c r="S40" i="185"/>
  <c r="T39" i="185" s="1"/>
  <c r="T40" i="185" s="1"/>
  <c r="U39" i="185" s="1"/>
  <c r="U40" i="185" s="1"/>
  <c r="V40" i="185" s="1"/>
  <c r="W40" i="185" s="1"/>
  <c r="V39" i="185"/>
  <c r="S40" i="137"/>
  <c r="T39" i="137" s="1"/>
  <c r="T40" i="137" s="1"/>
  <c r="U39" i="137" s="1"/>
  <c r="U40" i="137" s="1"/>
  <c r="V40" i="137" s="1"/>
  <c r="W40" i="137" s="1"/>
  <c r="V39" i="137"/>
  <c r="V39" i="89"/>
  <c r="S40" i="89"/>
  <c r="T39" i="89" s="1"/>
  <c r="T40" i="89" s="1"/>
  <c r="U39" i="89" s="1"/>
  <c r="U40" i="89" s="1"/>
  <c r="V40" i="89" s="1"/>
  <c r="W40" i="89" s="1"/>
  <c r="V39" i="197"/>
  <c r="S40" i="197"/>
  <c r="T39" i="197" s="1"/>
  <c r="T40" i="197" s="1"/>
  <c r="U39" i="197" s="1"/>
  <c r="U40" i="197" s="1"/>
  <c r="V40" i="197" s="1"/>
  <c r="W40" i="197" s="1"/>
  <c r="V39" i="61"/>
  <c r="S40" i="61"/>
  <c r="T39" i="61" s="1"/>
  <c r="T40" i="61" s="1"/>
  <c r="U39" i="61" s="1"/>
  <c r="U40" i="61" s="1"/>
  <c r="V40" i="61" s="1"/>
  <c r="W40" i="61" s="1"/>
  <c r="V39" i="212"/>
  <c r="S40" i="212"/>
  <c r="T39" i="212" s="1"/>
  <c r="T40" i="212" s="1"/>
  <c r="U39" i="212" s="1"/>
  <c r="U40" i="212" s="1"/>
  <c r="V40" i="212" s="1"/>
  <c r="W40" i="212" s="1"/>
  <c r="V39" i="240"/>
  <c r="S40" i="240"/>
  <c r="T39" i="240" s="1"/>
  <c r="T40" i="240" s="1"/>
  <c r="U39" i="240" s="1"/>
  <c r="U40" i="240" s="1"/>
  <c r="V40" i="240" s="1"/>
  <c r="W40" i="240" s="1"/>
  <c r="V39" i="227"/>
  <c r="S40" i="227"/>
  <c r="T39" i="227" s="1"/>
  <c r="T40" i="227" s="1"/>
  <c r="U39" i="227" s="1"/>
  <c r="U40" i="227" s="1"/>
  <c r="V40" i="227" s="1"/>
  <c r="W40" i="227" s="1"/>
  <c r="V39" i="16"/>
  <c r="S40" i="16"/>
  <c r="T39" i="16" s="1"/>
  <c r="T40" i="16" s="1"/>
  <c r="U39" i="16" s="1"/>
  <c r="U40" i="16" s="1"/>
  <c r="V40" i="16" s="1"/>
  <c r="W40" i="16" s="1"/>
  <c r="V39" i="31"/>
  <c r="S40" i="31"/>
  <c r="T39" i="31" s="1"/>
  <c r="T40" i="31" s="1"/>
  <c r="U39" i="31" s="1"/>
  <c r="U40" i="31" s="1"/>
  <c r="V40" i="31" s="1"/>
  <c r="W40" i="31" s="1"/>
  <c r="V39" i="231"/>
  <c r="S40" i="231"/>
  <c r="T39" i="231" s="1"/>
  <c r="T40" i="231" s="1"/>
  <c r="U39" i="231" s="1"/>
  <c r="U40" i="231" s="1"/>
  <c r="V40" i="231" s="1"/>
  <c r="W40" i="231" s="1"/>
  <c r="V39" i="226"/>
  <c r="S40" i="226"/>
  <c r="T39" i="226" s="1"/>
  <c r="T40" i="226" s="1"/>
  <c r="U39" i="226" s="1"/>
  <c r="U40" i="226" s="1"/>
  <c r="V40" i="226" s="1"/>
  <c r="W40" i="226" s="1"/>
  <c r="V39" i="74"/>
  <c r="S40" i="74"/>
  <c r="T39" i="74" s="1"/>
  <c r="T40" i="74" s="1"/>
  <c r="U39" i="74" s="1"/>
  <c r="U40" i="74" s="1"/>
  <c r="V40" i="74" s="1"/>
  <c r="W40" i="74" s="1"/>
  <c r="V39" i="235"/>
  <c r="S40" i="235"/>
  <c r="T39" i="235" s="1"/>
  <c r="T40" i="235" s="1"/>
  <c r="U39" i="235" s="1"/>
  <c r="U40" i="235" s="1"/>
  <c r="V40" i="235" s="1"/>
  <c r="W40" i="235" s="1"/>
  <c r="V39" i="69"/>
  <c r="S40" i="69"/>
  <c r="T39" i="69" s="1"/>
  <c r="T40" i="69" s="1"/>
  <c r="U39" i="69" s="1"/>
  <c r="U40" i="69" s="1"/>
  <c r="V40" i="69" s="1"/>
  <c r="W40" i="69" s="1"/>
  <c r="V39" i="208"/>
  <c r="S40" i="208"/>
  <c r="T39" i="208" s="1"/>
  <c r="T40" i="208" s="1"/>
  <c r="U39" i="208" s="1"/>
  <c r="U40" i="208" s="1"/>
  <c r="V40" i="208" s="1"/>
  <c r="W40" i="208" s="1"/>
  <c r="V39" i="68"/>
  <c r="S40" i="68"/>
  <c r="T39" i="68" s="1"/>
  <c r="T40" i="68" s="1"/>
  <c r="U39" i="68" s="1"/>
  <c r="U40" i="68" s="1"/>
  <c r="V40" i="68" s="1"/>
  <c r="W40" i="68" s="1"/>
  <c r="V39" i="5"/>
  <c r="S40" i="5"/>
  <c r="T39" i="5" s="1"/>
  <c r="T40" i="5" s="1"/>
  <c r="U39" i="5" s="1"/>
  <c r="U40" i="5" s="1"/>
  <c r="V40" i="5" s="1"/>
  <c r="W40" i="5" s="1"/>
  <c r="V39" i="42"/>
  <c r="S40" i="42"/>
  <c r="T39" i="42" s="1"/>
  <c r="T40" i="42" s="1"/>
  <c r="U39" i="42" s="1"/>
  <c r="U40" i="42" s="1"/>
  <c r="V40" i="42" s="1"/>
  <c r="W40" i="42" s="1"/>
  <c r="V39" i="63"/>
  <c r="S40" i="63"/>
  <c r="T39" i="63" s="1"/>
  <c r="T40" i="63" s="1"/>
  <c r="U39" i="63" s="1"/>
  <c r="U40" i="63" s="1"/>
  <c r="V40" i="63" s="1"/>
  <c r="W40" i="63" s="1"/>
  <c r="V39" i="202"/>
  <c r="S40" i="202"/>
  <c r="T39" i="202" s="1"/>
  <c r="T40" i="202" s="1"/>
  <c r="U39" i="202" s="1"/>
  <c r="U40" i="202" s="1"/>
  <c r="V40" i="202" s="1"/>
  <c r="W40" i="202" s="1"/>
  <c r="V39" i="65"/>
  <c r="S40" i="65"/>
  <c r="T39" i="65" s="1"/>
  <c r="T40" i="65" s="1"/>
  <c r="U39" i="65" s="1"/>
  <c r="U40" i="65" s="1"/>
  <c r="V40" i="65" s="1"/>
  <c r="W40" i="65" s="1"/>
  <c r="V39" i="55"/>
  <c r="S40" i="55"/>
  <c r="T39" i="55" s="1"/>
  <c r="T40" i="55" s="1"/>
  <c r="U39" i="55" s="1"/>
  <c r="U40" i="55" s="1"/>
  <c r="V40" i="55" s="1"/>
  <c r="W40" i="55" s="1"/>
  <c r="S40" i="191"/>
  <c r="T39" i="191" s="1"/>
  <c r="T40" i="191" s="1"/>
  <c r="U39" i="191" s="1"/>
  <c r="U40" i="191" s="1"/>
  <c r="V40" i="191" s="1"/>
  <c r="W40" i="191" s="1"/>
  <c r="V39" i="191"/>
  <c r="S40" i="116"/>
  <c r="T39" i="116" s="1"/>
  <c r="T40" i="116" s="1"/>
  <c r="U39" i="116" s="1"/>
  <c r="U40" i="116" s="1"/>
  <c r="V40" i="116" s="1"/>
  <c r="W40" i="116" s="1"/>
  <c r="V39" i="116"/>
  <c r="S40" i="182"/>
  <c r="T39" i="182" s="1"/>
  <c r="T40" i="182" s="1"/>
  <c r="U39" i="182" s="1"/>
  <c r="U40" i="182" s="1"/>
  <c r="V40" i="182" s="1"/>
  <c r="W40" i="182" s="1"/>
  <c r="V39" i="182"/>
  <c r="S40" i="100"/>
  <c r="T39" i="100" s="1"/>
  <c r="T40" i="100" s="1"/>
  <c r="U39" i="100" s="1"/>
  <c r="U40" i="100" s="1"/>
  <c r="V40" i="100" s="1"/>
  <c r="W40" i="100" s="1"/>
  <c r="V39" i="100"/>
  <c r="S40" i="168"/>
  <c r="T39" i="168" s="1"/>
  <c r="T40" i="168" s="1"/>
  <c r="U39" i="168" s="1"/>
  <c r="U40" i="168" s="1"/>
  <c r="V40" i="168" s="1"/>
  <c r="W40" i="168" s="1"/>
  <c r="V39" i="168"/>
  <c r="S40" i="114"/>
  <c r="T39" i="114" s="1"/>
  <c r="T40" i="114" s="1"/>
  <c r="U39" i="114" s="1"/>
  <c r="U40" i="114" s="1"/>
  <c r="V40" i="114" s="1"/>
  <c r="W40" i="114" s="1"/>
  <c r="V39" i="114"/>
  <c r="S40" i="173"/>
  <c r="T39" i="173" s="1"/>
  <c r="T40" i="173" s="1"/>
  <c r="U39" i="173" s="1"/>
  <c r="U40" i="173" s="1"/>
  <c r="V40" i="173" s="1"/>
  <c r="W40" i="173" s="1"/>
  <c r="V39" i="173"/>
  <c r="S40" i="176"/>
  <c r="T39" i="176" s="1"/>
  <c r="T40" i="176" s="1"/>
  <c r="U39" i="176" s="1"/>
  <c r="U40" i="176" s="1"/>
  <c r="V40" i="176" s="1"/>
  <c r="W40" i="176" s="1"/>
  <c r="V39" i="176"/>
  <c r="S40" i="186"/>
  <c r="T39" i="186" s="1"/>
  <c r="T40" i="186" s="1"/>
  <c r="U39" i="186" s="1"/>
  <c r="U40" i="186" s="1"/>
  <c r="V40" i="186" s="1"/>
  <c r="W40" i="186" s="1"/>
  <c r="V39" i="186"/>
  <c r="S40" i="93"/>
  <c r="T39" i="93" s="1"/>
  <c r="T40" i="93" s="1"/>
  <c r="U39" i="93" s="1"/>
  <c r="U40" i="93" s="1"/>
  <c r="V40" i="93" s="1"/>
  <c r="W40" i="93" s="1"/>
  <c r="V39" i="93"/>
  <c r="S40" i="192"/>
  <c r="T39" i="192" s="1"/>
  <c r="T40" i="192" s="1"/>
  <c r="U39" i="192" s="1"/>
  <c r="U40" i="192" s="1"/>
  <c r="V40" i="192" s="1"/>
  <c r="W40" i="192" s="1"/>
  <c r="V39" i="192"/>
  <c r="S40" i="141"/>
  <c r="T39" i="141" s="1"/>
  <c r="T40" i="141" s="1"/>
  <c r="U39" i="141" s="1"/>
  <c r="U40" i="141" s="1"/>
  <c r="V40" i="141" s="1"/>
  <c r="W40" i="141" s="1"/>
  <c r="V39" i="141"/>
  <c r="S40" i="164"/>
  <c r="T39" i="164" s="1"/>
  <c r="T40" i="164" s="1"/>
  <c r="U39" i="164" s="1"/>
  <c r="U40" i="164" s="1"/>
  <c r="V40" i="164" s="1"/>
  <c r="W40" i="164" s="1"/>
  <c r="V39" i="164"/>
  <c r="S40" i="110"/>
  <c r="T39" i="110" s="1"/>
  <c r="T40" i="110" s="1"/>
  <c r="U39" i="110" s="1"/>
  <c r="U40" i="110" s="1"/>
  <c r="V40" i="110" s="1"/>
  <c r="W40" i="110" s="1"/>
  <c r="V39" i="110"/>
  <c r="S40" i="161"/>
  <c r="T39" i="161" s="1"/>
  <c r="T40" i="161" s="1"/>
  <c r="U39" i="161" s="1"/>
  <c r="U40" i="161" s="1"/>
  <c r="V40" i="161" s="1"/>
  <c r="W40" i="161" s="1"/>
  <c r="V39" i="161"/>
  <c r="S40" i="154"/>
  <c r="T39" i="154" s="1"/>
  <c r="T40" i="154" s="1"/>
  <c r="U39" i="154" s="1"/>
  <c r="U40" i="154" s="1"/>
  <c r="V40" i="154" s="1"/>
  <c r="W40" i="154" s="1"/>
  <c r="V39" i="154"/>
  <c r="S40" i="131"/>
  <c r="T39" i="131" s="1"/>
  <c r="T40" i="131" s="1"/>
  <c r="U39" i="131" s="1"/>
  <c r="U40" i="131" s="1"/>
  <c r="V40" i="131" s="1"/>
  <c r="W40" i="131" s="1"/>
  <c r="V39" i="131"/>
  <c r="S40" i="112"/>
  <c r="T39" i="112" s="1"/>
  <c r="T40" i="112" s="1"/>
  <c r="U39" i="112" s="1"/>
  <c r="U40" i="112" s="1"/>
  <c r="V40" i="112" s="1"/>
  <c r="W40" i="112" s="1"/>
  <c r="V39" i="112"/>
  <c r="S40" i="179"/>
  <c r="T39" i="179" s="1"/>
  <c r="T40" i="179" s="1"/>
  <c r="U39" i="179" s="1"/>
  <c r="U40" i="179" s="1"/>
  <c r="V40" i="179" s="1"/>
  <c r="W40" i="179" s="1"/>
  <c r="V39" i="179"/>
  <c r="S40" i="133"/>
  <c r="T39" i="133" s="1"/>
  <c r="T40" i="133" s="1"/>
  <c r="U39" i="133" s="1"/>
  <c r="U40" i="133" s="1"/>
  <c r="V40" i="133" s="1"/>
  <c r="W40" i="133" s="1"/>
  <c r="V39" i="133"/>
  <c r="S40" i="121"/>
  <c r="T39" i="121" s="1"/>
  <c r="T40" i="121" s="1"/>
  <c r="U39" i="121" s="1"/>
  <c r="U40" i="121" s="1"/>
  <c r="V40" i="121" s="1"/>
  <c r="W40" i="121" s="1"/>
  <c r="V39" i="121"/>
  <c r="S40" i="134"/>
  <c r="T39" i="134" s="1"/>
  <c r="T40" i="134" s="1"/>
  <c r="U39" i="134" s="1"/>
  <c r="U40" i="134" s="1"/>
  <c r="V40" i="134" s="1"/>
  <c r="W40" i="134" s="1"/>
  <c r="V39" i="134"/>
  <c r="S40" i="123"/>
  <c r="T39" i="123" s="1"/>
  <c r="T40" i="123" s="1"/>
  <c r="U39" i="123" s="1"/>
  <c r="U40" i="123" s="1"/>
  <c r="V40" i="123" s="1"/>
  <c r="W40" i="123" s="1"/>
  <c r="V39" i="123"/>
  <c r="V39" i="15"/>
  <c r="S40" i="15"/>
  <c r="T39" i="15" s="1"/>
  <c r="T40" i="15" s="1"/>
  <c r="U39" i="15" s="1"/>
  <c r="U40" i="15" s="1"/>
  <c r="V40" i="15" s="1"/>
  <c r="W40" i="15" s="1"/>
  <c r="V39" i="19"/>
  <c r="S40" i="19"/>
  <c r="T39" i="19" s="1"/>
  <c r="T40" i="19" s="1"/>
  <c r="U39" i="19" s="1"/>
  <c r="U40" i="19" s="1"/>
  <c r="V40" i="19" s="1"/>
  <c r="W40" i="19" s="1"/>
  <c r="V39" i="200"/>
  <c r="S40" i="200"/>
  <c r="T39" i="200" s="1"/>
  <c r="T40" i="200" s="1"/>
  <c r="U39" i="200" s="1"/>
  <c r="U40" i="200" s="1"/>
  <c r="V40" i="200" s="1"/>
  <c r="W40" i="200" s="1"/>
  <c r="V39" i="60"/>
  <c r="S40" i="60"/>
  <c r="T39" i="60" s="1"/>
  <c r="T40" i="60" s="1"/>
  <c r="U39" i="60" s="1"/>
  <c r="U40" i="60" s="1"/>
  <c r="V40" i="60" s="1"/>
  <c r="W40" i="60" s="1"/>
  <c r="V39" i="79"/>
  <c r="S40" i="79"/>
  <c r="T39" i="79" s="1"/>
  <c r="T40" i="79" s="1"/>
  <c r="U39" i="79" s="1"/>
  <c r="U40" i="79" s="1"/>
  <c r="V40" i="79" s="1"/>
  <c r="W40" i="79" s="1"/>
  <c r="V39" i="83"/>
  <c r="S40" i="83"/>
  <c r="T39" i="83" s="1"/>
  <c r="T40" i="83" s="1"/>
  <c r="U39" i="83" s="1"/>
  <c r="U40" i="83" s="1"/>
  <c r="V40" i="83" s="1"/>
  <c r="W40" i="83" s="1"/>
  <c r="V39" i="233"/>
  <c r="S40" i="233"/>
  <c r="T39" i="233" s="1"/>
  <c r="T40" i="233" s="1"/>
  <c r="U39" i="233" s="1"/>
  <c r="U40" i="233" s="1"/>
  <c r="V40" i="233" s="1"/>
  <c r="W40" i="233" s="1"/>
  <c r="V39" i="256"/>
  <c r="S40" i="256"/>
  <c r="T39" i="256" s="1"/>
  <c r="T40" i="256" s="1"/>
  <c r="U39" i="256" s="1"/>
  <c r="U40" i="256" s="1"/>
  <c r="V40" i="256" s="1"/>
  <c r="W40" i="256" s="1"/>
  <c r="V39" i="251"/>
  <c r="S40" i="251"/>
  <c r="T39" i="251" s="1"/>
  <c r="T40" i="251" s="1"/>
  <c r="U39" i="251" s="1"/>
  <c r="U40" i="251" s="1"/>
  <c r="V40" i="251" s="1"/>
  <c r="W40" i="251" s="1"/>
  <c r="V39" i="30"/>
  <c r="S40" i="30"/>
  <c r="T39" i="30" s="1"/>
  <c r="T40" i="30" s="1"/>
  <c r="U39" i="30" s="1"/>
  <c r="U40" i="30" s="1"/>
  <c r="V40" i="30" s="1"/>
  <c r="W40" i="30" s="1"/>
  <c r="V39" i="228"/>
  <c r="S40" i="228"/>
  <c r="T39" i="228" s="1"/>
  <c r="T40" i="228" s="1"/>
  <c r="U39" i="228" s="1"/>
  <c r="U40" i="228" s="1"/>
  <c r="V40" i="228" s="1"/>
  <c r="W40" i="228" s="1"/>
  <c r="V39" i="250"/>
  <c r="S40" i="250"/>
  <c r="T39" i="250" s="1"/>
  <c r="T40" i="250" s="1"/>
  <c r="U39" i="250" s="1"/>
  <c r="U40" i="250" s="1"/>
  <c r="V40" i="250" s="1"/>
  <c r="W40" i="250" s="1"/>
  <c r="V39" i="210"/>
  <c r="S40" i="210"/>
  <c r="T39" i="210" s="1"/>
  <c r="T40" i="210" s="1"/>
  <c r="U39" i="210" s="1"/>
  <c r="U40" i="210" s="1"/>
  <c r="V40" i="210" s="1"/>
  <c r="W40" i="210" s="1"/>
  <c r="V39" i="36"/>
  <c r="S40" i="36"/>
  <c r="T39" i="36" s="1"/>
  <c r="T40" i="36" s="1"/>
  <c r="U39" i="36" s="1"/>
  <c r="U40" i="36" s="1"/>
  <c r="V40" i="36" s="1"/>
  <c r="W40" i="36" s="1"/>
  <c r="V39" i="14"/>
  <c r="S40" i="14"/>
  <c r="T39" i="14" s="1"/>
  <c r="T40" i="14" s="1"/>
  <c r="U39" i="14" s="1"/>
  <c r="U40" i="14" s="1"/>
  <c r="V40" i="14" s="1"/>
  <c r="W40" i="14" s="1"/>
  <c r="V39" i="205"/>
  <c r="S40" i="205"/>
  <c r="T39" i="205" s="1"/>
  <c r="T40" i="205" s="1"/>
  <c r="U39" i="205" s="1"/>
  <c r="U40" i="205" s="1"/>
  <c r="V40" i="205" s="1"/>
  <c r="W40" i="205" s="1"/>
  <c r="V39" i="252"/>
  <c r="S40" i="252"/>
  <c r="T39" i="252" s="1"/>
  <c r="T40" i="252" s="1"/>
  <c r="U39" i="252" s="1"/>
  <c r="U40" i="252" s="1"/>
  <c r="V40" i="252" s="1"/>
  <c r="W40" i="252" s="1"/>
  <c r="V39" i="34"/>
  <c r="S40" i="34"/>
  <c r="T39" i="34" s="1"/>
  <c r="T40" i="34" s="1"/>
  <c r="U39" i="34" s="1"/>
  <c r="U40" i="34" s="1"/>
  <c r="V40" i="34" s="1"/>
  <c r="W40" i="34" s="1"/>
  <c r="V39" i="43"/>
  <c r="S40" i="43"/>
  <c r="T39" i="43" s="1"/>
  <c r="T40" i="43" s="1"/>
  <c r="U39" i="43" s="1"/>
  <c r="U40" i="43" s="1"/>
  <c r="V40" i="43" s="1"/>
  <c r="W40" i="43" s="1"/>
  <c r="V39" i="10"/>
  <c r="S40" i="10"/>
  <c r="T39" i="10" s="1"/>
  <c r="T40" i="10" s="1"/>
  <c r="U39" i="10" s="1"/>
  <c r="U40" i="10" s="1"/>
  <c r="V40" i="10" s="1"/>
  <c r="W40" i="10" s="1"/>
  <c r="V39" i="84"/>
  <c r="S40" i="84"/>
  <c r="T39" i="84" s="1"/>
  <c r="T40" i="84" s="1"/>
  <c r="U39" i="84" s="1"/>
  <c r="U40" i="84" s="1"/>
  <c r="V40" i="84" s="1"/>
  <c r="W40" i="84" s="1"/>
  <c r="V39" i="254"/>
  <c r="S40" i="254"/>
  <c r="T39" i="254" s="1"/>
  <c r="T40" i="254" s="1"/>
  <c r="U39" i="254" s="1"/>
  <c r="U40" i="254" s="1"/>
  <c r="V40" i="254" s="1"/>
  <c r="W40" i="254" s="1"/>
  <c r="V39" i="7"/>
  <c r="S40" i="7"/>
  <c r="T39" i="7" s="1"/>
  <c r="T40" i="7" s="1"/>
  <c r="U39" i="7" s="1"/>
  <c r="U40" i="7" s="1"/>
  <c r="V40" i="7" s="1"/>
  <c r="W40" i="7" s="1"/>
  <c r="V39" i="9"/>
  <c r="S40" i="9"/>
  <c r="T39" i="9" s="1"/>
  <c r="T40" i="9" s="1"/>
  <c r="U39" i="9" s="1"/>
  <c r="U40" i="9" s="1"/>
  <c r="V40" i="9" s="1"/>
  <c r="W40" i="9" s="1"/>
  <c r="V39" i="219"/>
  <c r="S40" i="219"/>
  <c r="T39" i="219" s="1"/>
  <c r="T40" i="219" s="1"/>
  <c r="U39" i="219" s="1"/>
  <c r="U40" i="219" s="1"/>
  <c r="V40" i="219" s="1"/>
  <c r="W40" i="219" s="1"/>
  <c r="V39" i="229"/>
  <c r="S40" i="229"/>
  <c r="T39" i="229" s="1"/>
  <c r="T40" i="229" s="1"/>
  <c r="U39" i="229" s="1"/>
  <c r="U40" i="229" s="1"/>
  <c r="V40" i="229" s="1"/>
  <c r="W40" i="229" s="1"/>
  <c r="V39" i="71"/>
  <c r="S40" i="71"/>
  <c r="T39" i="71" s="1"/>
  <c r="T40" i="71" s="1"/>
  <c r="U39" i="71" s="1"/>
  <c r="U40" i="71" s="1"/>
  <c r="V40" i="71" s="1"/>
  <c r="W40" i="71" s="1"/>
  <c r="V39" i="32"/>
  <c r="S40" i="32"/>
  <c r="T39" i="32" s="1"/>
  <c r="T40" i="32" s="1"/>
  <c r="U39" i="32" s="1"/>
  <c r="U40" i="32" s="1"/>
  <c r="V40" i="32" s="1"/>
  <c r="W40" i="32" s="1"/>
  <c r="V39" i="56"/>
  <c r="S40" i="56"/>
  <c r="T39" i="56" s="1"/>
  <c r="T40" i="56" s="1"/>
  <c r="U39" i="56" s="1"/>
  <c r="U40" i="56" s="1"/>
  <c r="V40" i="56" s="1"/>
  <c r="W40" i="56" s="1"/>
  <c r="V39" i="257"/>
  <c r="S40" i="257"/>
  <c r="T39" i="257" s="1"/>
  <c r="T40" i="257" s="1"/>
  <c r="U39" i="257" s="1"/>
  <c r="U40" i="257" s="1"/>
  <c r="V40" i="257" s="1"/>
  <c r="W40" i="257" s="1"/>
  <c r="V39" i="203"/>
  <c r="S40" i="203"/>
  <c r="T39" i="203" s="1"/>
  <c r="T40" i="203" s="1"/>
  <c r="U39" i="203" s="1"/>
  <c r="U40" i="203" s="1"/>
  <c r="V40" i="203" s="1"/>
  <c r="W40" i="203" s="1"/>
  <c r="S40" i="188"/>
  <c r="T39" i="188" s="1"/>
  <c r="T40" i="188" s="1"/>
  <c r="U39" i="188" s="1"/>
  <c r="U40" i="188" s="1"/>
  <c r="V40" i="188" s="1"/>
  <c r="W40" i="188" s="1"/>
  <c r="V39" i="188"/>
  <c r="S40" i="117"/>
  <c r="T39" i="117" s="1"/>
  <c r="T40" i="117" s="1"/>
  <c r="U39" i="117" s="1"/>
  <c r="U40" i="117" s="1"/>
  <c r="V40" i="117" s="1"/>
  <c r="W40" i="117" s="1"/>
  <c r="V39" i="117"/>
  <c r="V39" i="211"/>
  <c r="S40" i="211"/>
  <c r="T39" i="211" s="1"/>
  <c r="T40" i="211" s="1"/>
  <c r="U39" i="211" s="1"/>
  <c r="U40" i="211" s="1"/>
  <c r="V40" i="211" s="1"/>
  <c r="W40" i="211" s="1"/>
  <c r="V39" i="28"/>
  <c r="S40" i="28"/>
  <c r="T39" i="28" s="1"/>
  <c r="T40" i="28" s="1"/>
  <c r="U39" i="28" s="1"/>
  <c r="U40" i="28" s="1"/>
  <c r="V40" i="28" s="1"/>
  <c r="W40" i="28" s="1"/>
  <c r="V39" i="204"/>
  <c r="S40" i="204"/>
  <c r="T39" i="204" s="1"/>
  <c r="T40" i="204" s="1"/>
  <c r="U39" i="204" s="1"/>
  <c r="U40" i="204" s="1"/>
  <c r="V40" i="204" s="1"/>
  <c r="W40" i="204" s="1"/>
  <c r="V39" i="218"/>
  <c r="S40" i="218"/>
  <c r="T39" i="218" s="1"/>
  <c r="T40" i="218" s="1"/>
  <c r="U39" i="218" s="1"/>
  <c r="U40" i="218" s="1"/>
  <c r="V40" i="218" s="1"/>
  <c r="W40" i="218" s="1"/>
  <c r="V39" i="241"/>
  <c r="S40" i="241"/>
  <c r="T39" i="241" s="1"/>
  <c r="T40" i="241" s="1"/>
  <c r="U39" i="241" s="1"/>
  <c r="U40" i="241" s="1"/>
  <c r="V40" i="241" s="1"/>
  <c r="W40" i="241" s="1"/>
  <c r="V39" i="17"/>
  <c r="S40" i="17"/>
  <c r="T39" i="17" s="1"/>
  <c r="T40" i="17" s="1"/>
  <c r="U39" i="17" s="1"/>
  <c r="U40" i="17" s="1"/>
  <c r="V40" i="17" s="1"/>
  <c r="W40" i="17" s="1"/>
  <c r="V39" i="39"/>
  <c r="S40" i="39"/>
  <c r="T39" i="39" s="1"/>
  <c r="T40" i="39" s="1"/>
  <c r="U39" i="39" s="1"/>
  <c r="U40" i="39" s="1"/>
  <c r="V40" i="39" s="1"/>
  <c r="W40" i="39" s="1"/>
  <c r="S40" i="172"/>
  <c r="T39" i="172" s="1"/>
  <c r="T40" i="172" s="1"/>
  <c r="U39" i="172" s="1"/>
  <c r="U40" i="172" s="1"/>
  <c r="V40" i="172" s="1"/>
  <c r="W40" i="172" s="1"/>
  <c r="V39" i="172"/>
  <c r="S40" i="155"/>
  <c r="T39" i="155" s="1"/>
  <c r="T40" i="155" s="1"/>
  <c r="U39" i="155" s="1"/>
  <c r="U40" i="155" s="1"/>
  <c r="V40" i="155" s="1"/>
  <c r="W40" i="155" s="1"/>
  <c r="V39" i="155"/>
  <c r="S40" i="113"/>
  <c r="T39" i="113" s="1"/>
  <c r="T40" i="113" s="1"/>
  <c r="U39" i="113" s="1"/>
  <c r="U40" i="113" s="1"/>
  <c r="V40" i="113" s="1"/>
  <c r="W40" i="113" s="1"/>
  <c r="V39" i="113"/>
  <c r="S40" i="127"/>
  <c r="T39" i="127" s="1"/>
  <c r="T40" i="127" s="1"/>
  <c r="U39" i="127" s="1"/>
  <c r="U40" i="127" s="1"/>
  <c r="V40" i="127" s="1"/>
  <c r="W40" i="127" s="1"/>
  <c r="V39" i="127"/>
  <c r="S40" i="130"/>
  <c r="T39" i="130" s="1"/>
  <c r="T40" i="130" s="1"/>
  <c r="U39" i="130" s="1"/>
  <c r="U40" i="130" s="1"/>
  <c r="V40" i="130" s="1"/>
  <c r="W40" i="130" s="1"/>
  <c r="V39" i="130"/>
  <c r="S40" i="140"/>
  <c r="T39" i="140" s="1"/>
  <c r="T40" i="140" s="1"/>
  <c r="U39" i="140" s="1"/>
  <c r="U40" i="140" s="1"/>
  <c r="V40" i="140" s="1"/>
  <c r="W40" i="140" s="1"/>
  <c r="V39" i="140"/>
  <c r="S40" i="189"/>
  <c r="T39" i="189" s="1"/>
  <c r="T40" i="189" s="1"/>
  <c r="U39" i="189" s="1"/>
  <c r="U40" i="189" s="1"/>
  <c r="V40" i="189" s="1"/>
  <c r="W40" i="189" s="1"/>
  <c r="V39" i="189"/>
  <c r="S40" i="177"/>
  <c r="T39" i="177" s="1"/>
  <c r="T40" i="177" s="1"/>
  <c r="U39" i="177" s="1"/>
  <c r="U40" i="177" s="1"/>
  <c r="V40" i="177" s="1"/>
  <c r="W40" i="177" s="1"/>
  <c r="V39" i="177"/>
  <c r="S40" i="160"/>
  <c r="T39" i="160" s="1"/>
  <c r="T40" i="160" s="1"/>
  <c r="U39" i="160" s="1"/>
  <c r="U40" i="160" s="1"/>
  <c r="V40" i="160" s="1"/>
  <c r="W40" i="160" s="1"/>
  <c r="V39" i="160"/>
  <c r="S40" i="194"/>
  <c r="T39" i="194" s="1"/>
  <c r="T40" i="194" s="1"/>
  <c r="U39" i="194" s="1"/>
  <c r="U40" i="194" s="1"/>
  <c r="V40" i="194" s="1"/>
  <c r="W40" i="194" s="1"/>
  <c r="V39" i="194"/>
  <c r="S40" i="95"/>
  <c r="T39" i="95" s="1"/>
  <c r="T40" i="95" s="1"/>
  <c r="U39" i="95" s="1"/>
  <c r="U40" i="95" s="1"/>
  <c r="V40" i="95" s="1"/>
  <c r="W40" i="95" s="1"/>
  <c r="V39" i="95"/>
  <c r="S40" i="4"/>
  <c r="T39" i="4" s="1"/>
  <c r="T40" i="4" s="1"/>
  <c r="U39" i="4" s="1"/>
  <c r="U40" i="4" s="1"/>
  <c r="V40" i="4" s="1"/>
  <c r="W40" i="4" s="1"/>
  <c r="V39" i="4"/>
  <c r="S40" i="132"/>
  <c r="T39" i="132" s="1"/>
  <c r="T40" i="132" s="1"/>
  <c r="U39" i="132" s="1"/>
  <c r="U40" i="132" s="1"/>
  <c r="V40" i="132" s="1"/>
  <c r="W40" i="132" s="1"/>
  <c r="V39" i="132"/>
  <c r="S40" i="101"/>
  <c r="T39" i="101" s="1"/>
  <c r="T40" i="101" s="1"/>
  <c r="U39" i="101" s="1"/>
  <c r="U40" i="101" s="1"/>
  <c r="V40" i="101" s="1"/>
  <c r="W40" i="101" s="1"/>
  <c r="V39" i="101"/>
  <c r="S40" i="98"/>
  <c r="T39" i="98" s="1"/>
  <c r="T40" i="98" s="1"/>
  <c r="U39" i="98" s="1"/>
  <c r="U40" i="98" s="1"/>
  <c r="V40" i="98" s="1"/>
  <c r="W40" i="98" s="1"/>
  <c r="V39" i="98"/>
  <c r="S40" i="157"/>
  <c r="T39" i="157" s="1"/>
  <c r="T40" i="157" s="1"/>
  <c r="U39" i="157" s="1"/>
  <c r="U40" i="157" s="1"/>
  <c r="V40" i="157" s="1"/>
  <c r="W40" i="157" s="1"/>
  <c r="V39" i="157"/>
  <c r="S40" i="103"/>
  <c r="T39" i="103" s="1"/>
  <c r="T40" i="103" s="1"/>
  <c r="U39" i="103" s="1"/>
  <c r="U40" i="103" s="1"/>
  <c r="V40" i="103" s="1"/>
  <c r="W40" i="103" s="1"/>
  <c r="V39" i="103"/>
  <c r="S40" i="108"/>
  <c r="T39" i="108" s="1"/>
  <c r="T40" i="108" s="1"/>
  <c r="U39" i="108" s="1"/>
  <c r="U40" i="108" s="1"/>
  <c r="V40" i="108" s="1"/>
  <c r="W40" i="108" s="1"/>
  <c r="V39" i="108"/>
  <c r="S40" i="167"/>
  <c r="T39" i="167" s="1"/>
  <c r="T40" i="167" s="1"/>
  <c r="U39" i="167" s="1"/>
  <c r="U40" i="167" s="1"/>
  <c r="V40" i="167" s="1"/>
  <c r="W40" i="167" s="1"/>
  <c r="V39" i="167"/>
  <c r="S40" i="129"/>
  <c r="T39" i="129" s="1"/>
  <c r="T40" i="129" s="1"/>
  <c r="U39" i="129" s="1"/>
  <c r="U40" i="129" s="1"/>
  <c r="V40" i="129" s="1"/>
  <c r="W40" i="129" s="1"/>
  <c r="V39" i="129"/>
  <c r="S40" i="97"/>
  <c r="T39" i="97" s="1"/>
  <c r="T40" i="97" s="1"/>
  <c r="U39" i="97" s="1"/>
  <c r="U40" i="97" s="1"/>
  <c r="V40" i="97" s="1"/>
  <c r="W40" i="97" s="1"/>
  <c r="V39" i="97"/>
  <c r="S40" i="149"/>
  <c r="T39" i="149" s="1"/>
  <c r="T40" i="149" s="1"/>
  <c r="U39" i="149" s="1"/>
  <c r="U40" i="149" s="1"/>
  <c r="V40" i="149" s="1"/>
  <c r="W40" i="149" s="1"/>
  <c r="V39" i="149"/>
  <c r="S40" i="195"/>
  <c r="T39" i="195" s="1"/>
  <c r="T40" i="195" s="1"/>
  <c r="U39" i="195" s="1"/>
  <c r="U40" i="195" s="1"/>
  <c r="V40" i="195" s="1"/>
  <c r="W40" i="195" s="1"/>
  <c r="V39" i="195"/>
  <c r="S40" i="115"/>
  <c r="T39" i="115" s="1"/>
  <c r="T40" i="115" s="1"/>
  <c r="U39" i="115" s="1"/>
  <c r="U40" i="115" s="1"/>
  <c r="V40" i="115" s="1"/>
  <c r="W40" i="115" s="1"/>
  <c r="V39" i="115"/>
  <c r="S40" i="153"/>
  <c r="T39" i="153" s="1"/>
  <c r="T40" i="153" s="1"/>
  <c r="U39" i="153" s="1"/>
  <c r="U40" i="153" s="1"/>
  <c r="V40" i="153" s="1"/>
  <c r="W40" i="153" s="1"/>
  <c r="V39" i="153"/>
  <c r="S40" i="148"/>
  <c r="T39" i="148" s="1"/>
  <c r="T40" i="148" s="1"/>
  <c r="U39" i="148" s="1"/>
  <c r="U40" i="148" s="1"/>
  <c r="V40" i="148" s="1"/>
  <c r="W40" i="148" s="1"/>
  <c r="V39" i="148"/>
  <c r="S40" i="163"/>
  <c r="T39" i="163" s="1"/>
  <c r="T40" i="163" s="1"/>
  <c r="U39" i="163" s="1"/>
  <c r="U40" i="163" s="1"/>
  <c r="V40" i="163" s="1"/>
  <c r="W40" i="163" s="1"/>
  <c r="V39" i="163"/>
  <c r="S40" i="118"/>
  <c r="T39" i="118" s="1"/>
  <c r="T40" i="118" s="1"/>
  <c r="U39" i="118" s="1"/>
  <c r="U40" i="118" s="1"/>
  <c r="V40" i="118" s="1"/>
  <c r="W40" i="118" s="1"/>
  <c r="V39" i="118"/>
  <c r="S40" i="187"/>
  <c r="T39" i="187" s="1"/>
  <c r="T40" i="187" s="1"/>
  <c r="U39" i="187" s="1"/>
  <c r="U40" i="187" s="1"/>
  <c r="V40" i="187" s="1"/>
  <c r="W40" i="187" s="1"/>
  <c r="V39" i="187"/>
  <c r="S40" i="139"/>
  <c r="T39" i="139" s="1"/>
  <c r="T40" i="139" s="1"/>
  <c r="U39" i="139" s="1"/>
  <c r="U40" i="139" s="1"/>
  <c r="V40" i="139" s="1"/>
  <c r="W40" i="139" s="1"/>
  <c r="V39" i="139"/>
  <c r="S40" i="120"/>
  <c r="T39" i="120" s="1"/>
  <c r="T40" i="120" s="1"/>
  <c r="U39" i="120" s="1"/>
  <c r="U40" i="120" s="1"/>
  <c r="V40" i="120" s="1"/>
  <c r="W40" i="120" s="1"/>
  <c r="V39" i="120"/>
  <c r="S40" i="159"/>
  <c r="T39" i="159" s="1"/>
  <c r="T40" i="159" s="1"/>
  <c r="U39" i="159" s="1"/>
  <c r="U40" i="159" s="1"/>
  <c r="V40" i="159" s="1"/>
  <c r="W40" i="159" s="1"/>
  <c r="V39" i="159"/>
  <c r="V39" i="64"/>
  <c r="S40" i="64"/>
  <c r="T39" i="64" s="1"/>
  <c r="T40" i="64" s="1"/>
  <c r="U39" i="64" s="1"/>
  <c r="U40" i="64" s="1"/>
  <c r="V40" i="64" s="1"/>
  <c r="W40" i="64" s="1"/>
  <c r="V39" i="253"/>
  <c r="S40" i="253"/>
  <c r="T39" i="253" s="1"/>
  <c r="T40" i="253" s="1"/>
  <c r="U39" i="253" s="1"/>
  <c r="U40" i="253" s="1"/>
  <c r="V40" i="253" s="1"/>
  <c r="W40" i="253" s="1"/>
  <c r="V39" i="75"/>
  <c r="S40" i="75"/>
  <c r="T39" i="75" s="1"/>
  <c r="T40" i="75" s="1"/>
  <c r="U39" i="75" s="1"/>
  <c r="U40" i="75" s="1"/>
  <c r="V40" i="75" s="1"/>
  <c r="W40" i="75" s="1"/>
  <c r="V39" i="243"/>
  <c r="S40" i="243"/>
  <c r="T39" i="243" s="1"/>
  <c r="T40" i="243" s="1"/>
  <c r="U39" i="243" s="1"/>
  <c r="U40" i="243" s="1"/>
  <c r="V40" i="243" s="1"/>
  <c r="W40" i="243" s="1"/>
  <c r="V39" i="207" l="1"/>
  <c r="S40" i="207"/>
  <c r="T39" i="207" s="1"/>
  <c r="T40" i="207" s="1"/>
  <c r="U39" i="207" s="1"/>
  <c r="U40" i="207" s="1"/>
  <c r="V40" i="207" s="1"/>
  <c r="W40" i="207" s="1"/>
</calcChain>
</file>

<file path=xl/sharedStrings.xml><?xml version="1.0" encoding="utf-8"?>
<sst xmlns="http://schemas.openxmlformats.org/spreadsheetml/2006/main" count="27090" uniqueCount="324">
  <si>
    <t>Eastern Cape: Buffalo City (BUF) - Table C7 Quarterly Budgeted Cash Flows ( Energy sources                                     ) for 1st Quarter ended 30 September 2021 (Figures Finalised as at 2021/10/29)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</si>
  <si>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</si>
  <si>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</si>
  <si>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</si>
  <si>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</si>
  <si>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</si>
  <si>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</si>
  <si>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</si>
  <si>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</si>
  <si>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</si>
  <si>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</si>
  <si>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</si>
  <si>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</si>
  <si>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</si>
  <si>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</si>
  <si>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</si>
  <si>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</si>
  <si>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</si>
  <si>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</si>
  <si>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</si>
  <si>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</si>
  <si>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</si>
  <si>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</si>
  <si>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</si>
  <si>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</si>
  <si>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</si>
  <si>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</si>
  <si>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</si>
  <si>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</si>
  <si>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</si>
  <si>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</si>
  <si>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</si>
  <si>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</si>
  <si>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</si>
  <si>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</si>
  <si>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</si>
  <si>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</si>
  <si>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</si>
  <si>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</si>
  <si>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</si>
  <si>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</si>
  <si>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</si>
  <si>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</si>
  <si>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</si>
  <si>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Grants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</si>
  <si>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</si>
  <si>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</si>
  <si>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</si>
  <si>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</si>
  <si>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</si>
  <si>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</si>
  <si>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</si>
  <si>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</si>
  <si>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</si>
  <si>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</si>
  <si>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</si>
  <si>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</si>
  <si>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</si>
  <si>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</si>
  <si>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</si>
  <si>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</si>
  <si>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</si>
  <si>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</si>
  <si>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</si>
  <si>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Eastern Cape: Nelson Mandela Bay (NMA) - Table C7 Quarterly Budgeted Cash Flows ( Energy sources                                     ) for 1st Quarter ended 30 September 2021 (Figures Finalised as at 2021/10/29)</t>
  </si>
  <si>
    <t>Eastern Cape: Dr Beyers Naude (EC101) - Table C7 Quarterly Budgeted Cash Flows ( Energy sources                                     ) for 1st Quarter ended 30 September 2021 (Figures Finalised as at 2021/10/29)</t>
  </si>
  <si>
    <t>Eastern Cape: Blue Crane Route (EC102) - Table C7 Quarterly Budgeted Cash Flows ( Energy sources                                     ) for 1st Quarter ended 30 September 2021 (Figures Finalised as at 2021/10/29)</t>
  </si>
  <si>
    <t>Eastern Cape: Makana (EC104) - Table C7 Quarterly Budgeted Cash Flows ( Energy sources                                     ) for 1st Quarter ended 30 September 2021 (Figures Finalised as at 2021/10/29)</t>
  </si>
  <si>
    <t>Eastern Cape: Ndlambe (EC105) - Table C7 Quarterly Budgeted Cash Flows ( Energy sources                                     ) for 1st Quarter ended 30 September 2021 (Figures Finalised as at 2021/10/29)</t>
  </si>
  <si>
    <t>Eastern Cape: Sundays River Valley (EC106) - Table C7 Quarterly Budgeted Cash Flows ( Energy sources                                     ) for 1st Quarter ended 30 September 2021 (Figures Finalised as at 2021/10/29)</t>
  </si>
  <si>
    <t>Eastern Cape: Kouga (EC108) - Table C7 Quarterly Budgeted Cash Flows ( Energy sources                                     ) for 1st Quarter ended 30 September 2021 (Figures Finalised as at 2021/10/29)</t>
  </si>
  <si>
    <t>Eastern Cape: Kou-Kamma (EC109) - Table C7 Quarterly Budgeted Cash Flows ( Energy sources                                     ) for 1st Quarter ended 30 September 2021 (Figures Finalised as at 2021/10/29)</t>
  </si>
  <si>
    <t>Eastern Cape: Sarah Baartman (DC10) - Table C7 Quarterly Budgeted Cash Flows ( Energy sources                                     ) for 1st Quarter ended 30 September 2021 (Figures Finalised as at 2021/10/29)</t>
  </si>
  <si>
    <t>Eastern Cape: Mbhashe (EC121) - Table C7 Quarterly Budgeted Cash Flows ( Energy sources                                     ) for 1st Quarter ended 30 September 2021 (Figures Finalised as at 2021/10/29)</t>
  </si>
  <si>
    <t>Eastern Cape: Mnquma (EC122) - Table C7 Quarterly Budgeted Cash Flows ( Energy sources                                     ) for 1st Quarter ended 30 September 2021 (Figures Finalised as at 2021/10/29)</t>
  </si>
  <si>
    <t>Eastern Cape: Great Kei (EC123) - Table C7 Quarterly Budgeted Cash Flows ( Energy sources                                     ) for 1st Quarter ended 30 September 2021 (Figures Finalised as at 2021/10/29)</t>
  </si>
  <si>
    <t>Eastern Cape: Amahlathi (EC124) - Table C7 Quarterly Budgeted Cash Flows ( Energy sources                                     ) for 1st Quarter ended 30 September 2021 (Figures Finalised as at 2021/10/29)</t>
  </si>
  <si>
    <t>Eastern Cape: Ngqushwa (EC126) - Table C7 Quarterly Budgeted Cash Flows ( Energy sources                                     ) for 1st Quarter ended 30 September 2021 (Figures Finalised as at 2021/10/29)</t>
  </si>
  <si>
    <t>Eastern Cape: Raymond Mhlaba (EC129) - Table C7 Quarterly Budgeted Cash Flows ( Energy sources                                     ) for 1st Quarter ended 30 September 2021 (Figures Finalised as at 2021/10/29)</t>
  </si>
  <si>
    <t>Eastern Cape: Amathole (DC12) - Table C7 Quarterly Budgeted Cash Flows ( Energy sources                                     ) for 1st Quarter ended 30 September 2021 (Figures Finalised as at 2021/10/29)</t>
  </si>
  <si>
    <t>Eastern Cape: Inxuba Yethemba (EC131) - Table C7 Quarterly Budgeted Cash Flows ( Energy sources                                     ) for 1st Quarter ended 30 September 2021 (Figures Finalised as at 2021/10/29)</t>
  </si>
  <si>
    <t>Eastern Cape: Intsika Yethu (EC135) - Table C7 Quarterly Budgeted Cash Flows ( Energy sources                                     ) for 1st Quarter ended 30 September 2021 (Figures Finalised as at 2021/10/29)</t>
  </si>
  <si>
    <t>Eastern Cape: Emalahleni (EC) (EC136) - Table C7 Quarterly Budgeted Cash Flows ( Energy sources                                     ) for 1st Quarter ended 30 September 2021 (Figures Finalised as at 2021/10/29)</t>
  </si>
  <si>
    <t>Eastern Cape: Engcobo (EC137) - Table C7 Quarterly Budgeted Cash Flows ( Energy sources                                     ) for 1st Quarter ended 30 September 2021 (Figures Finalised as at 2021/10/29)</t>
  </si>
  <si>
    <t>Eastern Cape: Sakhisizwe (EC138) - Table C7 Quarterly Budgeted Cash Flows ( Energy sources                                     ) for 1st Quarter ended 30 September 2021 (Figures Finalised as at 2021/10/29)</t>
  </si>
  <si>
    <t>Eastern Cape: Enoch Mgijima (EC139) - Table C7 Quarterly Budgeted Cash Flows ( Energy sources                                     ) for 1st Quarter ended 30 September 2021 (Figures Finalised as at 2021/10/29)</t>
  </si>
  <si>
    <t>Eastern Cape: Chris Hani (DC13) - Table C7 Quarterly Budgeted Cash Flows ( Energy sources                                     ) for 1st Quarter ended 30 September 2021 (Figures Finalised as at 2021/10/29)</t>
  </si>
  <si>
    <t>Eastern Cape: Elundini (EC141) - Table C7 Quarterly Budgeted Cash Flows ( Energy sources                                     ) for 1st Quarter ended 30 September 2021 (Figures Finalised as at 2021/10/29)</t>
  </si>
  <si>
    <t>Eastern Cape: Senqu (EC142) - Table C7 Quarterly Budgeted Cash Flows ( Energy sources                                     ) for 1st Quarter ended 30 September 2021 (Figures Finalised as at 2021/10/29)</t>
  </si>
  <si>
    <t>Eastern Cape: Walter Sisulu (EC145) - Table C7 Quarterly Budgeted Cash Flows ( Energy sources                                     ) for 1st Quarter ended 30 September 2021 (Figures Finalised as at 2021/10/29)</t>
  </si>
  <si>
    <t>Eastern Cape: Joe Gqabi (DC14) - Table C7 Quarterly Budgeted Cash Flows ( Energy sources                                     ) for 1st Quarter ended 30 September 2021 (Figures Finalised as at 2021/10/29)</t>
  </si>
  <si>
    <t>Eastern Cape: Ngquza Hills (EC153) - Table C7 Quarterly Budgeted Cash Flows ( Energy sources                                     ) for 1st Quarter ended 30 September 2021 (Figures Finalised as at 2021/10/29)</t>
  </si>
  <si>
    <t>Eastern Cape: Port St Johns (EC154) - Table C7 Quarterly Budgeted Cash Flows ( Energy sources                                     ) for 1st Quarter ended 30 September 2021 (Figures Finalised as at 2021/10/29)</t>
  </si>
  <si>
    <t>Eastern Cape: Nyandeni (EC155) - Table C7 Quarterly Budgeted Cash Flows ( Energy sources                                     ) for 1st Quarter ended 30 September 2021 (Figures Finalised as at 2021/10/29)</t>
  </si>
  <si>
    <t>Eastern Cape: Mhlontlo (EC156) - Table C7 Quarterly Budgeted Cash Flows ( Energy sources                                     ) for 1st Quarter ended 30 September 2021 (Figures Finalised as at 2021/10/29)</t>
  </si>
  <si>
    <t>Eastern Cape: King Sabata Dalindyebo (EC157) - Table C7 Quarterly Budgeted Cash Flows ( Energy sources                                     ) for 1st Quarter ended 30 September 2021 (Figures Finalised as at 2021/10/29)</t>
  </si>
  <si>
    <t>Eastern Cape: O R Tambo (DC15) - Table C7 Quarterly Budgeted Cash Flows ( Energy sources                                     ) for 1st Quarter ended 30 September 2021 (Figures Finalised as at 2021/10/29)</t>
  </si>
  <si>
    <t>Eastern Cape: Matatiele (EC441) - Table C7 Quarterly Budgeted Cash Flows ( Energy sources                                     ) for 1st Quarter ended 30 September 2021 (Figures Finalised as at 2021/10/29)</t>
  </si>
  <si>
    <t>Eastern Cape: Umzimvubu (EC442) - Table C7 Quarterly Budgeted Cash Flows ( Energy sources                                     ) for 1st Quarter ended 30 September 2021 (Figures Finalised as at 2021/10/29)</t>
  </si>
  <si>
    <t>Eastern Cape: Winnie Madikizela-Mandela (EC443) - Table C7 Quarterly Budgeted Cash Flows ( Energy sources                                     ) for 1st Quarter ended 30 September 2021 (Figures Finalised as at 2021/10/29)</t>
  </si>
  <si>
    <t>Eastern Cape: Ntabankulu (EC444) - Table C7 Quarterly Budgeted Cash Flows ( Energy sources                                     ) for 1st Quarter ended 30 September 2021 (Figures Finalised as at 2021/10/29)</t>
  </si>
  <si>
    <t>Eastern Cape: Alfred Nzo (DC44) - Table C7 Quarterly Budgeted Cash Flows ( Energy sources                                     ) for 1st Quarter ended 30 September 2021 (Figures Finalised as at 2021/10/29)</t>
  </si>
  <si>
    <t>Free State: Mangaung (MAN) - Table C7 Quarterly Budgeted Cash Flows ( Energy sources                                     ) for 1st Quarter ended 30 September 2021 (Figures Finalised as at 2021/10/29)</t>
  </si>
  <si>
    <t>Free State: Letsemeng (FS161) - Table C7 Quarterly Budgeted Cash Flows ( Energy sources                                     ) for 1st Quarter ended 30 September 2021 (Figures Finalised as at 2021/10/29)</t>
  </si>
  <si>
    <t>Free State: Kopanong (FS162) - Table C7 Quarterly Budgeted Cash Flows ( Energy sources                                     ) for 1st Quarter ended 30 September 2021 (Figures Finalised as at 2021/10/29)</t>
  </si>
  <si>
    <t>Free State: Mohokare (FS163) - Table C7 Quarterly Budgeted Cash Flows ( Energy sources                                     ) for 1st Quarter ended 30 September 2021 (Figures Finalised as at 2021/10/29)</t>
  </si>
  <si>
    <t>Free State: Xhariep (DC16) - Table C7 Quarterly Budgeted Cash Flows ( Energy sources                                     ) for 1st Quarter ended 30 September 2021 (Figures Finalised as at 2021/10/29)</t>
  </si>
  <si>
    <t>Free State: Masilonyana (FS181) - Table C7 Quarterly Budgeted Cash Flows ( Energy sources                                     ) for 1st Quarter ended 30 September 2021 (Figures Finalised as at 2021/10/29)</t>
  </si>
  <si>
    <t>Free State: Tokologo (FS182) - Table C7 Quarterly Budgeted Cash Flows ( Energy sources                                     ) for 1st Quarter ended 30 September 2021 (Figures Finalised as at 2021/10/29)</t>
  </si>
  <si>
    <t>Free State: Tswelopele (FS183) - Table C7 Quarterly Budgeted Cash Flows ( Energy sources                                     ) for 1st Quarter ended 30 September 2021 (Figures Finalised as at 2021/10/29)</t>
  </si>
  <si>
    <t>Free State: Matjhabeng (FS184) - Table C7 Quarterly Budgeted Cash Flows ( Energy sources                                     ) for 1st Quarter ended 30 September 2021 (Figures Finalised as at 2021/10/29)</t>
  </si>
  <si>
    <t>Free State: Nala (FS185) - Table C7 Quarterly Budgeted Cash Flows ( Energy sources                                     ) for 1st Quarter ended 30 September 2021 (Figures Finalised as at 2021/10/29)</t>
  </si>
  <si>
    <t>Free State: Lejweleputswa (DC18) - Table C7 Quarterly Budgeted Cash Flows ( Energy sources                                     ) for 1st Quarter ended 30 September 2021 (Figures Finalised as at 2021/10/29)</t>
  </si>
  <si>
    <t>Free State: Setsoto (FS191) - Table C7 Quarterly Budgeted Cash Flows ( Energy sources                                     ) for 1st Quarter ended 30 September 2021 (Figures Finalised as at 2021/10/29)</t>
  </si>
  <si>
    <t>Free State: Dihlabeng (FS192) - Table C7 Quarterly Budgeted Cash Flows ( Energy sources                                     ) for 1st Quarter ended 30 September 2021 (Figures Finalised as at 2021/10/29)</t>
  </si>
  <si>
    <t>Free State: Nketoana (FS193) - Table C7 Quarterly Budgeted Cash Flows ( Energy sources                                     ) for 1st Quarter ended 30 September 2021 (Figures Finalised as at 2021/10/29)</t>
  </si>
  <si>
    <t>Free State: Maluti-a-Phofung (FS194) - Table C7 Quarterly Budgeted Cash Flows ( Energy sources                                     ) for 1st Quarter ended 30 September 2021 (Figures Finalised as at 2021/10/29)</t>
  </si>
  <si>
    <t>Free State: Phumelela (FS195) - Table C7 Quarterly Budgeted Cash Flows ( Energy sources                                     ) for 1st Quarter ended 30 September 2021 (Figures Finalised as at 2021/10/29)</t>
  </si>
  <si>
    <t>Free State: Mantsopa (FS196) - Table C7 Quarterly Budgeted Cash Flows ( Energy sources                                     ) for 1st Quarter ended 30 September 2021 (Figures Finalised as at 2021/10/29)</t>
  </si>
  <si>
    <t>Free State: Thabo Mofutsanyana (DC19) - Table C7 Quarterly Budgeted Cash Flows ( Energy sources                                     ) for 1st Quarter ended 30 September 2021 (Figures Finalised as at 2021/10/29)</t>
  </si>
  <si>
    <t>Free State: Moqhaka (FS201) - Table C7 Quarterly Budgeted Cash Flows ( Energy sources                                     ) for 1st Quarter ended 30 September 2021 (Figures Finalised as at 2021/10/29)</t>
  </si>
  <si>
    <t>Free State: Ngwathe (FS203) - Table C7 Quarterly Budgeted Cash Flows ( Energy sources                                     ) for 1st Quarter ended 30 September 2021 (Figures Finalised as at 2021/10/29)</t>
  </si>
  <si>
    <t>Free State: Metsimaholo (FS204) - Table C7 Quarterly Budgeted Cash Flows ( Energy sources                                     ) for 1st Quarter ended 30 September 2021 (Figures Finalised as at 2021/10/29)</t>
  </si>
  <si>
    <t>Free State: Mafube (FS205) - Table C7 Quarterly Budgeted Cash Flows ( Energy sources                                     ) for 1st Quarter ended 30 September 2021 (Figures Finalised as at 2021/10/29)</t>
  </si>
  <si>
    <t>Free State: Fezile Dabi (DC20) - Table C7 Quarterly Budgeted Cash Flows ( Energy sources                                     ) for 1st Quarter ended 30 September 2021 (Figures Finalised as at 2021/10/29)</t>
  </si>
  <si>
    <t>Gauteng: City of Ekurhuleni (EKU) - Table C7 Quarterly Budgeted Cash Flows ( Energy sources                                     ) for 1st Quarter ended 30 September 2021 (Figures Finalised as at 2021/10/29)</t>
  </si>
  <si>
    <t>Gauteng: City of Johannesburg (JHB) - Table C7 Quarterly Budgeted Cash Flows ( Energy sources                                     ) for 1st Quarter ended 30 September 2021 (Figures Finalised as at 2021/10/29)</t>
  </si>
  <si>
    <t>Gauteng: City of Tshwane (TSH) - Table C7 Quarterly Budgeted Cash Flows ( Energy sources                                     ) for 1st Quarter ended 30 September 2021 (Figures Finalised as at 2021/10/29)</t>
  </si>
  <si>
    <t>Gauteng: Emfuleni (GT421) - Table C7 Quarterly Budgeted Cash Flows ( Energy sources                                     ) for 1st Quarter ended 30 September 2021 (Figures Finalised as at 2021/10/29)</t>
  </si>
  <si>
    <t>Gauteng: Midvaal (GT422) - Table C7 Quarterly Budgeted Cash Flows ( Energy sources                                     ) for 1st Quarter ended 30 September 2021 (Figures Finalised as at 2021/10/29)</t>
  </si>
  <si>
    <t>Gauteng: Lesedi (GT423) - Table C7 Quarterly Budgeted Cash Flows ( Energy sources                                     ) for 1st Quarter ended 30 September 2021 (Figures Finalised as at 2021/10/29)</t>
  </si>
  <si>
    <t>Gauteng: Sedibeng (DC42) - Table C7 Quarterly Budgeted Cash Flows ( Energy sources                                     ) for 1st Quarter ended 30 September 2021 (Figures Finalised as at 2021/10/29)</t>
  </si>
  <si>
    <t>Gauteng: Mogale City (GT481) - Table C7 Quarterly Budgeted Cash Flows ( Energy sources                                     ) for 1st Quarter ended 30 September 2021 (Figures Finalised as at 2021/10/29)</t>
  </si>
  <si>
    <t>Gauteng: Merafong City (GT484) - Table C7 Quarterly Budgeted Cash Flows ( Energy sources                                     ) for 1st Quarter ended 30 September 2021 (Figures Finalised as at 2021/10/29)</t>
  </si>
  <si>
    <t>Gauteng: Rand West City (GT485) - Table C7 Quarterly Budgeted Cash Flows ( Energy sources                                     ) for 1st Quarter ended 30 September 2021 (Figures Finalised as at 2021/10/29)</t>
  </si>
  <si>
    <t>Gauteng: West Rand (DC48) - Table C7 Quarterly Budgeted Cash Flows ( Energy sources                                     ) for 1st Quarter ended 30 September 2021 (Figures Finalised as at 2021/10/29)</t>
  </si>
  <si>
    <t>Kwazulu-Natal: eThekwini (ETH) - Table C7 Quarterly Budgeted Cash Flows ( Energy sources                                     ) for 1st Quarter ended 30 September 2021 (Figures Finalised as at 2021/10/29)</t>
  </si>
  <si>
    <t>Kwazulu-Natal: Umdoni (KZN212) - Table C7 Quarterly Budgeted Cash Flows ( Energy sources                                     ) for 1st Quarter ended 30 September 2021 (Figures Finalised as at 2021/10/29)</t>
  </si>
  <si>
    <t>Kwazulu-Natal: Umzumbe (KZN213) - Table C7 Quarterly Budgeted Cash Flows ( Energy sources                                     ) for 1st Quarter ended 30 September 2021 (Figures Finalised as at 2021/10/29)</t>
  </si>
  <si>
    <t>Kwazulu-Natal: uMuziwabantu (KZN214) - Table C7 Quarterly Budgeted Cash Flows ( Energy sources                                     ) for 1st Quarter ended 30 September 2021 (Figures Finalised as at 2021/10/29)</t>
  </si>
  <si>
    <t>Kwazulu-Natal: Ray Nkonyeni (KZN216) - Table C7 Quarterly Budgeted Cash Flows ( Energy sources                                     ) for 1st Quarter ended 30 September 2021 (Figures Finalised as at 2021/10/29)</t>
  </si>
  <si>
    <t>Kwazulu-Natal: Ugu (DC21) - Table C7 Quarterly Budgeted Cash Flows ( Energy sources                                     ) for 1st Quarter ended 30 September 2021 (Figures Finalised as at 2021/10/29)</t>
  </si>
  <si>
    <t>Kwazulu-Natal: uMshwathi (KZN221) - Table C7 Quarterly Budgeted Cash Flows ( Energy sources                                     ) for 1st Quarter ended 30 September 2021 (Figures Finalised as at 2021/10/29)</t>
  </si>
  <si>
    <t>Kwazulu-Natal: uMngeni (KZN222) - Table C7 Quarterly Budgeted Cash Flows ( Energy sources                                     ) for 1st Quarter ended 30 September 2021 (Figures Finalised as at 2021/10/29)</t>
  </si>
  <si>
    <t>Kwazulu-Natal: Mpofana (KZN223) - Table C7 Quarterly Budgeted Cash Flows ( Energy sources                                     ) for 1st Quarter ended 30 September 2021 (Figures Finalised as at 2021/10/29)</t>
  </si>
  <si>
    <t>Kwazulu-Natal: Impendle (KZN224) - Table C7 Quarterly Budgeted Cash Flows ( Energy sources                                     ) for 1st Quarter ended 30 September 2021 (Figures Finalised as at 2021/10/29)</t>
  </si>
  <si>
    <t>Kwazulu-Natal: Msunduzi (KZN225) - Table C7 Quarterly Budgeted Cash Flows ( Energy sources                                     ) for 1st Quarter ended 30 September 2021 (Figures Finalised as at 2021/10/29)</t>
  </si>
  <si>
    <t>Kwazulu-Natal: Mkhambathini (KZN226) - Table C7 Quarterly Budgeted Cash Flows ( Energy sources                                     ) for 1st Quarter ended 30 September 2021 (Figures Finalised as at 2021/10/29)</t>
  </si>
  <si>
    <t>Kwazulu-Natal: Richmond (KZN227) - Table C7 Quarterly Budgeted Cash Flows ( Energy sources                                     ) for 1st Quarter ended 30 September 2021 (Figures Finalised as at 2021/10/29)</t>
  </si>
  <si>
    <t>Kwazulu-Natal: uMgungundlovu (DC22) - Table C7 Quarterly Budgeted Cash Flows ( Energy sources                                     ) for 1st Quarter ended 30 September 2021 (Figures Finalised as at 2021/10/29)</t>
  </si>
  <si>
    <t>Kwazulu-Natal: Okhahlamba (KZN235) - Table C7 Quarterly Budgeted Cash Flows ( Energy sources                                     ) for 1st Quarter ended 30 September 2021 (Figures Finalised as at 2021/10/29)</t>
  </si>
  <si>
    <t>Kwazulu-Natal: Inkosi Langalibalele (KZN237) - Table C7 Quarterly Budgeted Cash Flows ( Energy sources                                     ) for 1st Quarter ended 30 September 2021 (Figures Finalised as at 2021/10/29)</t>
  </si>
  <si>
    <t>Kwazulu-Natal: Alfred Duma (KZN238) - Table C7 Quarterly Budgeted Cash Flows ( Energy sources                                     ) for 1st Quarter ended 30 September 2021 (Figures Finalised as at 2021/10/29)</t>
  </si>
  <si>
    <t>Kwazulu-Natal: Uthukela (DC23) - Table C7 Quarterly Budgeted Cash Flows ( Energy sources                                     ) for 1st Quarter ended 30 September 2021 (Figures Finalised as at 2021/10/29)</t>
  </si>
  <si>
    <t>Kwazulu-Natal: Endumeni (KZN241) - Table C7 Quarterly Budgeted Cash Flows ( Energy sources                                     ) for 1st Quarter ended 30 September 2021 (Figures Finalised as at 2021/10/29)</t>
  </si>
  <si>
    <t>Kwazulu-Natal: Nquthu (KZN242) - Table C7 Quarterly Budgeted Cash Flows ( Energy sources                                     ) for 1st Quarter ended 30 September 2021 (Figures Finalised as at 2021/10/29)</t>
  </si>
  <si>
    <t>Kwazulu-Natal: Msinga (KZN244) - Table C7 Quarterly Budgeted Cash Flows ( Energy sources                                     ) for 1st Quarter ended 30 September 2021 (Figures Finalised as at 2021/10/29)</t>
  </si>
  <si>
    <t>Kwazulu-Natal: Umvoti (KZN245) - Table C7 Quarterly Budgeted Cash Flows ( Energy sources                                     ) for 1st Quarter ended 30 September 2021 (Figures Finalised as at 2021/10/29)</t>
  </si>
  <si>
    <t>Kwazulu-Natal: Umzinyathi (DC24) - Table C7 Quarterly Budgeted Cash Flows ( Energy sources                                     ) for 1st Quarter ended 30 September 2021 (Figures Finalised as at 2021/10/29)</t>
  </si>
  <si>
    <t>Kwazulu-Natal: Newcastle (KZN252) - Table C7 Quarterly Budgeted Cash Flows ( Energy sources                                     ) for 1st Quarter ended 30 September 2021 (Figures Finalised as at 2021/10/29)</t>
  </si>
  <si>
    <t>Kwazulu-Natal: Emadlangeni (KZN253) - Table C7 Quarterly Budgeted Cash Flows ( Energy sources                                     ) for 1st Quarter ended 30 September 2021 (Figures Finalised as at 2021/10/29)</t>
  </si>
  <si>
    <t>Kwazulu-Natal: Dannhauser (KZN254) - Table C7 Quarterly Budgeted Cash Flows ( Energy sources                                     ) for 1st Quarter ended 30 September 2021 (Figures Finalised as at 2021/10/29)</t>
  </si>
  <si>
    <t>Kwazulu-Natal: Amajuba (DC25) - Table C7 Quarterly Budgeted Cash Flows ( Energy sources                                     ) for 1st Quarter ended 30 September 2021 (Figures Finalised as at 2021/10/29)</t>
  </si>
  <si>
    <t>Kwazulu-Natal: eDumbe (KZN261) - Table C7 Quarterly Budgeted Cash Flows ( Energy sources                                     ) for 1st Quarter ended 30 September 2021 (Figures Finalised as at 2021/10/29)</t>
  </si>
  <si>
    <t>Kwazulu-Natal: uPhongolo (KZN262) - Table C7 Quarterly Budgeted Cash Flows ( Energy sources                                     ) for 1st Quarter ended 30 September 2021 (Figures Finalised as at 2021/10/29)</t>
  </si>
  <si>
    <t>Kwazulu-Natal: Abaqulusi (KZN263) - Table C7 Quarterly Budgeted Cash Flows ( Energy sources                                     ) for 1st Quarter ended 30 September 2021 (Figures Finalised as at 2021/10/29)</t>
  </si>
  <si>
    <t>Kwazulu-Natal: Nongoma (KZN265) - Table C7 Quarterly Budgeted Cash Flows ( Energy sources                                     ) for 1st Quarter ended 30 September 2021 (Figures Finalised as at 2021/10/29)</t>
  </si>
  <si>
    <t>Kwazulu-Natal: Ulundi (KZN266) - Table C7 Quarterly Budgeted Cash Flows ( Energy sources                                     ) for 1st Quarter ended 30 September 2021 (Figures Finalised as at 2021/10/29)</t>
  </si>
  <si>
    <t>Kwazulu-Natal: Zululand (DC26) - Table C7 Quarterly Budgeted Cash Flows ( Energy sources                                     ) for 1st Quarter ended 30 September 2021 (Figures Finalised as at 2021/10/29)</t>
  </si>
  <si>
    <t>Kwazulu-Natal: Umhlabuyalingana (KZN271) - Table C7 Quarterly Budgeted Cash Flows ( Energy sources                                     ) for 1st Quarter ended 30 September 2021 (Figures Finalised as at 2021/10/29)</t>
  </si>
  <si>
    <t>Kwazulu-Natal: Jozini (KZN272) - Table C7 Quarterly Budgeted Cash Flows ( Energy sources                                     ) for 1st Quarter ended 30 September 2021 (Figures Finalised as at 2021/10/29)</t>
  </si>
  <si>
    <t>Kwazulu-Natal: Mtubatuba (KZN275) - Table C7 Quarterly Budgeted Cash Flows ( Energy sources                                     ) for 1st Quarter ended 30 September 2021 (Figures Finalised as at 2021/10/29)</t>
  </si>
  <si>
    <t>Kwazulu-Natal: Hlabisa Big Five (KZN276) - Table C7 Quarterly Budgeted Cash Flows ( Energy sources                                     ) for 1st Quarter ended 30 September 2021 (Figures Finalised as at 2021/10/29)</t>
  </si>
  <si>
    <t>Kwazulu-Natal: Umkhanyakude (DC27) - Table C7 Quarterly Budgeted Cash Flows ( Energy sources                                     ) for 1st Quarter ended 30 September 2021 (Figures Finalised as at 2021/10/29)</t>
  </si>
  <si>
    <t>Kwazulu-Natal: Mfolozi (KZN281) - Table C7 Quarterly Budgeted Cash Flows ( Energy sources                                     ) for 1st Quarter ended 30 September 2021 (Figures Finalised as at 2021/10/29)</t>
  </si>
  <si>
    <t>Kwazulu-Natal: uMhlathuze (KZN282) - Table C7 Quarterly Budgeted Cash Flows ( Energy sources                                     ) for 1st Quarter ended 30 September 2021 (Figures Finalised as at 2021/10/29)</t>
  </si>
  <si>
    <t>Kwazulu-Natal: uMlalazi (KZN284) - Table C7 Quarterly Budgeted Cash Flows ( Energy sources                                     ) for 1st Quarter ended 30 September 2021 (Figures Finalised as at 2021/10/29)</t>
  </si>
  <si>
    <t>Kwazulu-Natal: Mthonjaneni (KZN285) - Table C7 Quarterly Budgeted Cash Flows ( Energy sources                                     ) for 1st Quarter ended 30 September 2021 (Figures Finalised as at 2021/10/29)</t>
  </si>
  <si>
    <t>Kwazulu-Natal: Nkandla (KZN286) - Table C7 Quarterly Budgeted Cash Flows ( Energy sources                                     ) for 1st Quarter ended 30 September 2021 (Figures Finalised as at 2021/10/29)</t>
  </si>
  <si>
    <t>Kwazulu-Natal: King Cetshwayo (DC28) - Table C7 Quarterly Budgeted Cash Flows ( Energy sources                                     ) for 1st Quarter ended 30 September 2021 (Figures Finalised as at 2021/10/29)</t>
  </si>
  <si>
    <t>Kwazulu-Natal: Mandeni (KZN291) - Table C7 Quarterly Budgeted Cash Flows ( Energy sources                                     ) for 1st Quarter ended 30 September 2021 (Figures Finalised as at 2021/10/29)</t>
  </si>
  <si>
    <t>Kwazulu-Natal: KwaDukuza (KZN292) - Table C7 Quarterly Budgeted Cash Flows ( Energy sources                                     ) for 1st Quarter ended 30 September 2021 (Figures Finalised as at 2021/10/29)</t>
  </si>
  <si>
    <t>Kwazulu-Natal: Ndwedwe (KZN293) - Table C7 Quarterly Budgeted Cash Flows ( Energy sources                                     ) for 1st Quarter ended 30 September 2021 (Figures Finalised as at 2021/10/29)</t>
  </si>
  <si>
    <t>Kwazulu-Natal: Maphumulo (KZN294) - Table C7 Quarterly Budgeted Cash Flows ( Energy sources                                     ) for 1st Quarter ended 30 September 2021 (Figures Finalised as at 2021/10/29)</t>
  </si>
  <si>
    <t>Kwazulu-Natal: iLembe (DC29) - Table C7 Quarterly Budgeted Cash Flows ( Energy sources                                     ) for 1st Quarter ended 30 September 2021 (Figures Finalised as at 2021/10/29)</t>
  </si>
  <si>
    <t>Kwazulu-Natal: Greater Kokstad (KZN433) - Table C7 Quarterly Budgeted Cash Flows ( Energy sources                                     ) for 1st Quarter ended 30 September 2021 (Figures Finalised as at 2021/10/29)</t>
  </si>
  <si>
    <t>Kwazulu-Natal: Ubuhlebezwe (KZN434) - Table C7 Quarterly Budgeted Cash Flows ( Energy sources                                     ) for 1st Quarter ended 30 September 2021 (Figures Finalised as at 2021/10/29)</t>
  </si>
  <si>
    <t>Kwazulu-Natal: Umzimkhulu (KZN435) - Table C7 Quarterly Budgeted Cash Flows ( Energy sources                                     ) for 1st Quarter ended 30 September 2021 (Figures Finalised as at 2021/10/29)</t>
  </si>
  <si>
    <t>Kwazulu-Natal: Dr Nkosazana Dlamini Zuma (KZN436) - Table C7 Quarterly Budgeted Cash Flows ( Energy sources                                     ) for 1st Quarter ended 30 September 2021 (Figures Finalised as at 2021/10/29)</t>
  </si>
  <si>
    <t>Kwazulu-Natal: Harry Gwala (DC43) - Table C7 Quarterly Budgeted Cash Flows ( Energy sources                                     ) for 1st Quarter ended 30 September 2021 (Figures Finalised as at 2021/10/29)</t>
  </si>
  <si>
    <t>Limpopo: Greater Giyani (LIM331) - Table C7 Quarterly Budgeted Cash Flows ( Energy sources                                     ) for 1st Quarter ended 30 September 2021 (Figures Finalised as at 2021/10/29)</t>
  </si>
  <si>
    <t>Limpopo: Greater Letaba (LIM332) - Table C7 Quarterly Budgeted Cash Flows ( Energy sources                                     ) for 1st Quarter ended 30 September 2021 (Figures Finalised as at 2021/10/29)</t>
  </si>
  <si>
    <t>Limpopo: Greater Tzaneen (LIM333) - Table C7 Quarterly Budgeted Cash Flows ( Energy sources                                     ) for 1st Quarter ended 30 September 2021 (Figures Finalised as at 2021/10/29)</t>
  </si>
  <si>
    <t>Limpopo: Ba-Phalaborwa (LIM334) - Table C7 Quarterly Budgeted Cash Flows ( Energy sources                                     ) for 1st Quarter ended 30 September 2021 (Figures Finalised as at 2021/10/29)</t>
  </si>
  <si>
    <t>Limpopo: Maruleng (LIM335) - Table C7 Quarterly Budgeted Cash Flows ( Energy sources                                     ) for 1st Quarter ended 30 September 2021 (Figures Finalised as at 2021/10/29)</t>
  </si>
  <si>
    <t>Limpopo: Mopani (DC33) - Table C7 Quarterly Budgeted Cash Flows ( Energy sources                                     ) for 1st Quarter ended 30 September 2021 (Figures Finalised as at 2021/10/29)</t>
  </si>
  <si>
    <t>Limpopo: Musina (LIM341) - Table C7 Quarterly Budgeted Cash Flows ( Energy sources                                     ) for 1st Quarter ended 30 September 2021 (Figures Finalised as at 2021/10/29)</t>
  </si>
  <si>
    <t>Limpopo: Thulamela (LIM343) - Table C7 Quarterly Budgeted Cash Flows ( Energy sources                                     ) for 1st Quarter ended 30 September 2021 (Figures Finalised as at 2021/10/29)</t>
  </si>
  <si>
    <t>Limpopo: Makhado (LIM344) - Table C7 Quarterly Budgeted Cash Flows ( Energy sources                                     ) for 1st Quarter ended 30 September 2021 (Figures Finalised as at 2021/10/29)</t>
  </si>
  <si>
    <t>Limpopo: Collins Chabane (LIM345) - Table C7 Quarterly Budgeted Cash Flows ( Energy sources                                     ) for 1st Quarter ended 30 September 2021 (Figures Finalised as at 2021/10/29)</t>
  </si>
  <si>
    <t>Limpopo: Vhembe (DC34) - Table C7 Quarterly Budgeted Cash Flows ( Energy sources                                     ) for 1st Quarter ended 30 September 2021 (Figures Finalised as at 2021/10/29)</t>
  </si>
  <si>
    <t>Limpopo: Blouberg (LIM351) - Table C7 Quarterly Budgeted Cash Flows ( Energy sources                                     ) for 1st Quarter ended 30 September 2021 (Figures Finalised as at 2021/10/29)</t>
  </si>
  <si>
    <t>Limpopo: Molemole (LIM353) - Table C7 Quarterly Budgeted Cash Flows ( Energy sources                                     ) for 1st Quarter ended 30 September 2021 (Figures Finalised as at 2021/10/29)</t>
  </si>
  <si>
    <t>Limpopo: Polokwane (LIM354) - Table C7 Quarterly Budgeted Cash Flows ( Energy sources                                     ) for 1st Quarter ended 30 September 2021 (Figures Finalised as at 2021/10/29)</t>
  </si>
  <si>
    <t>Limpopo: Lepelle-Nkumpi (LIM355) - Table C7 Quarterly Budgeted Cash Flows ( Energy sources                                     ) for 1st Quarter ended 30 September 2021 (Figures Finalised as at 2021/10/29)</t>
  </si>
  <si>
    <t>Limpopo: Capricorn (DC35) - Table C7 Quarterly Budgeted Cash Flows ( Energy sources                                     ) for 1st Quarter ended 30 September 2021 (Figures Finalised as at 2021/10/29)</t>
  </si>
  <si>
    <t>Limpopo: Thabazimbi (LIM361) - Table C7 Quarterly Budgeted Cash Flows ( Energy sources                                     ) for 1st Quarter ended 30 September 2021 (Figures Finalised as at 2021/10/29)</t>
  </si>
  <si>
    <t>Limpopo: Lephalale (LIM362) - Table C7 Quarterly Budgeted Cash Flows ( Energy sources                                     ) for 1st Quarter ended 30 September 2021 (Figures Finalised as at 2021/10/29)</t>
  </si>
  <si>
    <t>Limpopo: Bela Bela (LIM366) - Table C7 Quarterly Budgeted Cash Flows ( Energy sources                                     ) for 1st Quarter ended 30 September 2021 (Figures Finalised as at 2021/10/29)</t>
  </si>
  <si>
    <t>Limpopo: Mogalakwena (LIM367) - Table C7 Quarterly Budgeted Cash Flows ( Energy sources                                     ) for 1st Quarter ended 30 September 2021 (Figures Finalised as at 2021/10/29)</t>
  </si>
  <si>
    <t>Limpopo: Modimolle-Mookgopong (LIM368) - Table C7 Quarterly Budgeted Cash Flows ( Energy sources                                     ) for 1st Quarter ended 30 September 2021 (Figures Finalised as at 2021/10/29)</t>
  </si>
  <si>
    <t>Limpopo: Waterberg (DC36) - Table C7 Quarterly Budgeted Cash Flows ( Energy sources                                     ) for 1st Quarter ended 30 September 2021 (Figures Finalised as at 2021/10/29)</t>
  </si>
  <si>
    <t>Limpopo: Ephraim Mogale (LIM471) - Table C7 Quarterly Budgeted Cash Flows ( Energy sources                                     ) for 1st Quarter ended 30 September 2021 (Figures Finalised as at 2021/10/29)</t>
  </si>
  <si>
    <t>Limpopo: Elias Motsoaledi (LIM472) - Table C7 Quarterly Budgeted Cash Flows ( Energy sources                                     ) for 1st Quarter ended 30 September 2021 (Figures Finalised as at 2021/10/29)</t>
  </si>
  <si>
    <t>Limpopo: Makhuduthamaga (LIM473) - Table C7 Quarterly Budgeted Cash Flows ( Energy sources                                     ) for 1st Quarter ended 30 September 2021 (Figures Finalised as at 2021/10/29)</t>
  </si>
  <si>
    <t>Limpopo: Tubatse Fetakgomo (LIM476) - Table C7 Quarterly Budgeted Cash Flows ( Energy sources                                     ) for 1st Quarter ended 30 September 2021 (Figures Finalised as at 2021/10/29)</t>
  </si>
  <si>
    <t>Limpopo: Sekhukhune (DC47) - Table C7 Quarterly Budgeted Cash Flows ( Energy sources                                     ) for 1st Quarter ended 30 September 2021 (Figures Finalised as at 2021/10/29)</t>
  </si>
  <si>
    <t>Mpumalanga: Albert Luthuli (MP301) - Table C7 Quarterly Budgeted Cash Flows ( Energy sources                                     ) for 1st Quarter ended 30 September 2021 (Figures Finalised as at 2021/10/29)</t>
  </si>
  <si>
    <t>Mpumalanga: Msukaligwa (MP302) - Table C7 Quarterly Budgeted Cash Flows ( Energy sources                                     ) for 1st Quarter ended 30 September 2021 (Figures Finalised as at 2021/10/29)</t>
  </si>
  <si>
    <t>Mpumalanga: Mkhondo (MP303) - Table C7 Quarterly Budgeted Cash Flows ( Energy sources                                     ) for 1st Quarter ended 30 September 2021 (Figures Finalised as at 2021/10/29)</t>
  </si>
  <si>
    <t>Mpumalanga: Pixley Ka Seme (MP) (MP304) - Table C7 Quarterly Budgeted Cash Flows ( Energy sources                                     ) for 1st Quarter ended 30 September 2021 (Figures Finalised as at 2021/10/29)</t>
  </si>
  <si>
    <t>Mpumalanga: Lekwa (MP305) - Table C7 Quarterly Budgeted Cash Flows ( Energy sources                                     ) for 1st Quarter ended 30 September 2021 (Figures Finalised as at 2021/10/29)</t>
  </si>
  <si>
    <t>Mpumalanga: Dipaleseng (MP306) - Table C7 Quarterly Budgeted Cash Flows ( Energy sources                                     ) for 1st Quarter ended 30 September 2021 (Figures Finalised as at 2021/10/29)</t>
  </si>
  <si>
    <t>Mpumalanga: Govan Mbeki (MP307) - Table C7 Quarterly Budgeted Cash Flows ( Energy sources                                     ) for 1st Quarter ended 30 September 2021 (Figures Finalised as at 2021/10/29)</t>
  </si>
  <si>
    <t>Mpumalanga: Gert Sibande (DC30) - Table C7 Quarterly Budgeted Cash Flows ( Energy sources                                     ) for 1st Quarter ended 30 September 2021 (Figures Finalised as at 2021/10/29)</t>
  </si>
  <si>
    <t>Mpumalanga: Victor Khanye (MP311) - Table C7 Quarterly Budgeted Cash Flows ( Energy sources                                     ) for 1st Quarter ended 30 September 2021 (Figures Finalised as at 2021/10/29)</t>
  </si>
  <si>
    <t>Mpumalanga: Emalahleni (MP) (MP312) - Table C7 Quarterly Budgeted Cash Flows ( Energy sources                                     ) for 1st Quarter ended 30 September 2021 (Figures Finalised as at 2021/10/29)</t>
  </si>
  <si>
    <t>Mpumalanga: Steve Tshwete (MP313) - Table C7 Quarterly Budgeted Cash Flows ( Energy sources                                     ) for 1st Quarter ended 30 September 2021 (Figures Finalised as at 2021/10/29)</t>
  </si>
  <si>
    <t>Mpumalanga: Emakhazeni (MP314) - Table C7 Quarterly Budgeted Cash Flows ( Energy sources                                     ) for 1st Quarter ended 30 September 2021 (Figures Finalised as at 2021/10/29)</t>
  </si>
  <si>
    <t>Mpumalanga: Thembisile Hani (MP315) - Table C7 Quarterly Budgeted Cash Flows ( Energy sources                                     ) for 1st Quarter ended 30 September 2021 (Figures Finalised as at 2021/10/29)</t>
  </si>
  <si>
    <t>Mpumalanga: Dr J.S. Moroka (MP316) - Table C7 Quarterly Budgeted Cash Flows ( Energy sources                                     ) for 1st Quarter ended 30 September 2021 (Figures Finalised as at 2021/10/29)</t>
  </si>
  <si>
    <t>Mpumalanga: Nkangala (DC31) - Table C7 Quarterly Budgeted Cash Flows ( Energy sources                                     ) for 1st Quarter ended 30 September 2021 (Figures Finalised as at 2021/10/29)</t>
  </si>
  <si>
    <t>Mpumalanga: Thaba Chweu (MP321) - Table C7 Quarterly Budgeted Cash Flows ( Energy sources                                     ) for 1st Quarter ended 30 September 2021 (Figures Finalised as at 2021/10/29)</t>
  </si>
  <si>
    <t>Mpumalanga: Nkomazi (MP324) - Table C7 Quarterly Budgeted Cash Flows ( Energy sources                                     ) for 1st Quarter ended 30 September 2021 (Figures Finalised as at 2021/10/29)</t>
  </si>
  <si>
    <t>Mpumalanga: Bushbuckridge (MP325) - Table C7 Quarterly Budgeted Cash Flows ( Energy sources                                     ) for 1st Quarter ended 30 September 2021 (Figures Finalised as at 2021/10/29)</t>
  </si>
  <si>
    <t>Mpumalanga: City of Mbombela (MP326) - Table C7 Quarterly Budgeted Cash Flows ( Energy sources                                     ) for 1st Quarter ended 30 September 2021 (Figures Finalised as at 2021/10/29)</t>
  </si>
  <si>
    <t>Mpumalanga: Ehlanzeni (DC32) - Table C7 Quarterly Budgeted Cash Flows ( Energy sources                                     ) for 1st Quarter ended 30 September 2021 (Figures Finalised as at 2021/10/29)</t>
  </si>
  <si>
    <t>Northern Cape: Joe Morolong (NC451) - Table C7 Quarterly Budgeted Cash Flows ( Energy sources                                     ) for 1st Quarter ended 30 September 2021 (Figures Finalised as at 2021/10/29)</t>
  </si>
  <si>
    <t>Northern Cape: Ga-Segonyana (NC452) - Table C7 Quarterly Budgeted Cash Flows ( Energy sources                                     ) for 1st Quarter ended 30 September 2021 (Figures Finalised as at 2021/10/29)</t>
  </si>
  <si>
    <t>Northern Cape: Gamagara (NC453) - Table C7 Quarterly Budgeted Cash Flows ( Energy sources                                     ) for 1st Quarter ended 30 September 2021 (Figures Finalised as at 2021/10/29)</t>
  </si>
  <si>
    <t>Northern Cape: John Taolo Gaetsewe (DC45) - Table C7 Quarterly Budgeted Cash Flows ( Energy sources                                     ) for 1st Quarter ended 30 September 2021 (Figures Finalised as at 2021/10/29)</t>
  </si>
  <si>
    <t>Northern Cape: Richtersveld (NC061) - Table C7 Quarterly Budgeted Cash Flows ( Energy sources                                     ) for 1st Quarter ended 30 September 2021 (Figures Finalised as at 2021/10/29)</t>
  </si>
  <si>
    <t>Northern Cape: Nama Khoi (NC062) - Table C7 Quarterly Budgeted Cash Flows ( Energy sources                                     ) for 1st Quarter ended 30 September 2021 (Figures Finalised as at 2021/10/29)</t>
  </si>
  <si>
    <t>Northern Cape: Kamiesberg (NC064) - Table C7 Quarterly Budgeted Cash Flows ( Energy sources                                     ) for 1st Quarter ended 30 September 2021 (Figures Finalised as at 2021/10/29)</t>
  </si>
  <si>
    <t>Northern Cape: Hantam (NC065) - Table C7 Quarterly Budgeted Cash Flows ( Energy sources                                     ) for 1st Quarter ended 30 September 2021 (Figures Finalised as at 2021/10/29)</t>
  </si>
  <si>
    <t>Northern Cape: Karoo Hoogland (NC066) - Table C7 Quarterly Budgeted Cash Flows ( Energy sources                                     ) for 1st Quarter ended 30 September 2021 (Figures Finalised as at 2021/10/29)</t>
  </si>
  <si>
    <t>Northern Cape: Khai-Ma (NC067) - Table C7 Quarterly Budgeted Cash Flows ( Energy sources                                     ) for 1st Quarter ended 30 September 2021 (Figures Finalised as at 2021/10/29)</t>
  </si>
  <si>
    <t>Northern Cape: Namakwa (DC6) - Table C7 Quarterly Budgeted Cash Flows ( Energy sources                                     ) for 1st Quarter ended 30 September 2021 (Figures Finalised as at 2021/10/29)</t>
  </si>
  <si>
    <t>Northern Cape: Ubuntu (NC071) - Table C7 Quarterly Budgeted Cash Flows ( Energy sources                                     ) for 1st Quarter ended 30 September 2021 (Figures Finalised as at 2021/10/29)</t>
  </si>
  <si>
    <t>Northern Cape: Umsobomvu (NC072) - Table C7 Quarterly Budgeted Cash Flows ( Energy sources                                     ) for 1st Quarter ended 30 September 2021 (Figures Finalised as at 2021/10/29)</t>
  </si>
  <si>
    <t>Northern Cape: Emthanjeni (NC073) - Table C7 Quarterly Budgeted Cash Flows ( Energy sources                                     ) for 1st Quarter ended 30 September 2021 (Figures Finalised as at 2021/10/29)</t>
  </si>
  <si>
    <t>Northern Cape: Kareeberg (NC074) - Table C7 Quarterly Budgeted Cash Flows ( Energy sources                                     ) for 1st Quarter ended 30 September 2021 (Figures Finalised as at 2021/10/29)</t>
  </si>
  <si>
    <t>Northern Cape: Renosterberg (NC075) - Table C7 Quarterly Budgeted Cash Flows ( Energy sources                                     ) for 1st Quarter ended 30 September 2021 (Figures Finalised as at 2021/10/29)</t>
  </si>
  <si>
    <t>Northern Cape: Thembelihle (NC076) - Table C7 Quarterly Budgeted Cash Flows ( Energy sources                                     ) for 1st Quarter ended 30 September 2021 (Figures Finalised as at 2021/10/29)</t>
  </si>
  <si>
    <t>Northern Cape: Siyathemba (NC077) - Table C7 Quarterly Budgeted Cash Flows ( Energy sources                                     ) for 1st Quarter ended 30 September 2021 (Figures Finalised as at 2021/10/29)</t>
  </si>
  <si>
    <t>Northern Cape: Siyancuma (NC078) - Table C7 Quarterly Budgeted Cash Flows ( Energy sources                                     ) for 1st Quarter ended 30 September 2021 (Figures Finalised as at 2021/10/29)</t>
  </si>
  <si>
    <t>Northern Cape: Pixley Ka Seme (NC) (DC7) - Table C7 Quarterly Budgeted Cash Flows ( Energy sources                                     ) for 1st Quarter ended 30 September 2021 (Figures Finalised as at 2021/10/29)</t>
  </si>
  <si>
    <t>Northern Cape: !Kai! Garib (NC082) - Table C7 Quarterly Budgeted Cash Flows ( Energy sources                                     ) for 1st Quarter ended 30 September 2021 (Figures Finalised as at 2021/10/29)</t>
  </si>
  <si>
    <t>Northern Cape: !Kheis (NC084) - Table C7 Quarterly Budgeted Cash Flows ( Energy sources                                     ) for 1st Quarter ended 30 September 2021 (Figures Finalised as at 2021/10/29)</t>
  </si>
  <si>
    <t>Northern Cape: Tsantsabane (NC085) - Table C7 Quarterly Budgeted Cash Flows ( Energy sources                                     ) for 1st Quarter ended 30 September 2021 (Figures Finalised as at 2021/10/29)</t>
  </si>
  <si>
    <t>Northern Cape: Kgatelopele (NC086) - Table C7 Quarterly Budgeted Cash Flows ( Energy sources                                     ) for 1st Quarter ended 30 September 2021 (Figures Finalised as at 2021/10/29)</t>
  </si>
  <si>
    <t>Northern Cape: Dawid Kruiper (NC087) - Table C7 Quarterly Budgeted Cash Flows ( Energy sources                                     ) for 1st Quarter ended 30 September 2021 (Figures Finalised as at 2021/10/29)</t>
  </si>
  <si>
    <t>Northern Cape: Z F Mgcawu (DC8) - Table C7 Quarterly Budgeted Cash Flows ( Energy sources                                     ) for 1st Quarter ended 30 September 2021 (Figures Finalised as at 2021/10/29)</t>
  </si>
  <si>
    <t>Northern Cape: Sol Plaatje (NC091) - Table C7 Quarterly Budgeted Cash Flows ( Energy sources                                     ) for 1st Quarter ended 30 September 2021 (Figures Finalised as at 2021/10/29)</t>
  </si>
  <si>
    <t>Northern Cape: Dikgatlong (NC092) - Table C7 Quarterly Budgeted Cash Flows ( Energy sources                                     ) for 1st Quarter ended 30 September 2021 (Figures Finalised as at 2021/10/29)</t>
  </si>
  <si>
    <t>Northern Cape: Magareng (NC093) - Table C7 Quarterly Budgeted Cash Flows ( Energy sources                                     ) for 1st Quarter ended 30 September 2021 (Figures Finalised as at 2021/10/29)</t>
  </si>
  <si>
    <t>Northern Cape: Phokwane (NC094) - Table C7 Quarterly Budgeted Cash Flows ( Energy sources                                     ) for 1st Quarter ended 30 September 2021 (Figures Finalised as at 2021/10/29)</t>
  </si>
  <si>
    <t>Northern Cape: Frances Baard (DC9) - Table C7 Quarterly Budgeted Cash Flows ( Energy sources                                     ) for 1st Quarter ended 30 September 2021 (Figures Finalised as at 2021/10/29)</t>
  </si>
  <si>
    <t>North West: Moretele (NW371) - Table C7 Quarterly Budgeted Cash Flows ( Energy sources                                     ) for 1st Quarter ended 30 September 2021 (Figures Finalised as at 2021/10/29)</t>
  </si>
  <si>
    <t>North West: Madibeng (NW372) - Table C7 Quarterly Budgeted Cash Flows ( Energy sources                                     ) for 1st Quarter ended 30 September 2021 (Figures Finalised as at 2021/10/29)</t>
  </si>
  <si>
    <t>North West: Rustenburg (NW373) - Table C7 Quarterly Budgeted Cash Flows ( Energy sources                                     ) for 1st Quarter ended 30 September 2021 (Figures Finalised as at 2021/10/29)</t>
  </si>
  <si>
    <t>North West: Kgetlengrivier (NW374) - Table C7 Quarterly Budgeted Cash Flows ( Energy sources                                     ) for 1st Quarter ended 30 September 2021 (Figures Finalised as at 2021/10/29)</t>
  </si>
  <si>
    <t>North West: Moses Kotane (NW375) - Table C7 Quarterly Budgeted Cash Flows ( Energy sources                                     ) for 1st Quarter ended 30 September 2021 (Figures Finalised as at 2021/10/29)</t>
  </si>
  <si>
    <t>North West: Bojanala Platinum (DC37) - Table C7 Quarterly Budgeted Cash Flows ( Energy sources                                     ) for 1st Quarter ended 30 September 2021 (Figures Finalised as at 2021/10/29)</t>
  </si>
  <si>
    <t>North West: Ratlou (NW381) - Table C7 Quarterly Budgeted Cash Flows ( Energy sources                                     ) for 1st Quarter ended 30 September 2021 (Figures Finalised as at 2021/10/29)</t>
  </si>
  <si>
    <t>North West: Tswaing (NW382) - Table C7 Quarterly Budgeted Cash Flows ( Energy sources                                     ) for 1st Quarter ended 30 September 2021 (Figures Finalised as at 2021/10/29)</t>
  </si>
  <si>
    <t>North West: Mafikeng (NW383) - Table C7 Quarterly Budgeted Cash Flows ( Energy sources                                     ) for 1st Quarter ended 30 September 2021 (Figures Finalised as at 2021/10/29)</t>
  </si>
  <si>
    <t>North West: Ditsobotla (NW384) - Table C7 Quarterly Budgeted Cash Flows ( Energy sources                                     ) for 1st Quarter ended 30 September 2021 (Figures Finalised as at 2021/10/29)</t>
  </si>
  <si>
    <t>North West: Ramotshere Moiloa (NW385) - Table C7 Quarterly Budgeted Cash Flows ( Energy sources                                     ) for 1st Quarter ended 30 September 2021 (Figures Finalised as at 2021/10/29)</t>
  </si>
  <si>
    <t>North West: Ngaka Modiri Molema (DC38) - Table C7 Quarterly Budgeted Cash Flows ( Energy sources                                     ) for 1st Quarter ended 30 September 2021 (Figures Finalised as at 2021/10/29)</t>
  </si>
  <si>
    <t>North West: Naledi (NW) (NW392) - Table C7 Quarterly Budgeted Cash Flows ( Energy sources                                     ) for 1st Quarter ended 30 September 2021 (Figures Finalised as at 2021/10/29)</t>
  </si>
  <si>
    <t>North West: Mamusa (NW393) - Table C7 Quarterly Budgeted Cash Flows ( Energy sources                                     ) for 1st Quarter ended 30 September 2021 (Figures Finalised as at 2021/10/29)</t>
  </si>
  <si>
    <t>North West: Greater Taung (NW394) - Table C7 Quarterly Budgeted Cash Flows ( Energy sources                                     ) for 1st Quarter ended 30 September 2021 (Figures Finalised as at 2021/10/29)</t>
  </si>
  <si>
    <t>North West: Lekwa-Teemane (NW396) - Table C7 Quarterly Budgeted Cash Flows ( Energy sources                                     ) for 1st Quarter ended 30 September 2021 (Figures Finalised as at 2021/10/29)</t>
  </si>
  <si>
    <t>North West: Kagisano-Molopo (NW397) - Table C7 Quarterly Budgeted Cash Flows ( Energy sources                                     ) for 1st Quarter ended 30 September 2021 (Figures Finalised as at 2021/10/29)</t>
  </si>
  <si>
    <t>North West: Dr Ruth Segomotsi Mompati (DC39) - Table C7 Quarterly Budgeted Cash Flows ( Energy sources                                     ) for 1st Quarter ended 30 September 2021 (Figures Finalised as at 2021/10/29)</t>
  </si>
  <si>
    <t>North West: City of Matlosana (NW403) - Table C7 Quarterly Budgeted Cash Flows ( Energy sources                                     ) for 1st Quarter ended 30 September 2021 (Figures Finalised as at 2021/10/29)</t>
  </si>
  <si>
    <t>North West: Maquassi Hills (NW404) - Table C7 Quarterly Budgeted Cash Flows ( Energy sources                                     ) for 1st Quarter ended 30 September 2021 (Figures Finalised as at 2021/10/29)</t>
  </si>
  <si>
    <t>North West: J B Marks (NW405) - Table C7 Quarterly Budgeted Cash Flows ( Energy sources                                     ) for 1st Quarter ended 30 September 2021 (Figures Finalised as at 2021/10/29)</t>
  </si>
  <si>
    <t>North West: Dr Kenneth Kaunda (DC40) - Table C7 Quarterly Budgeted Cash Flows ( Energy sources                                     ) for 1st Quarter ended 30 September 2021 (Figures Finalised as at 2021/10/29)</t>
  </si>
  <si>
    <t>Western Cape: Cape Town (CPT) - Table C7 Quarterly Budgeted Cash Flows ( Energy sources                                     ) for 1st Quarter ended 30 September 2021 (Figures Finalised as at 2021/10/29)</t>
  </si>
  <si>
    <t>Western Cape: Matzikama (WC011) - Table C7 Quarterly Budgeted Cash Flows ( Energy sources                                     ) for 1st Quarter ended 30 September 2021 (Figures Finalised as at 2021/10/29)</t>
  </si>
  <si>
    <t>Western Cape: Cederberg (WC012) - Table C7 Quarterly Budgeted Cash Flows ( Energy sources                                     ) for 1st Quarter ended 30 September 2021 (Figures Finalised as at 2021/10/29)</t>
  </si>
  <si>
    <t>Western Cape: Bergrivier (WC013) - Table C7 Quarterly Budgeted Cash Flows ( Energy sources                                     ) for 1st Quarter ended 30 September 2021 (Figures Finalised as at 2021/10/29)</t>
  </si>
  <si>
    <t>Western Cape: Saldanha Bay (WC014) - Table C7 Quarterly Budgeted Cash Flows ( Energy sources                                     ) for 1st Quarter ended 30 September 2021 (Figures Finalised as at 2021/10/29)</t>
  </si>
  <si>
    <t>Western Cape: Swartland (WC015) - Table C7 Quarterly Budgeted Cash Flows ( Energy sources                                     ) for 1st Quarter ended 30 September 2021 (Figures Finalised as at 2021/10/29)</t>
  </si>
  <si>
    <t>Western Cape: West Coast (DC1) - Table C7 Quarterly Budgeted Cash Flows ( Energy sources                                     ) for 1st Quarter ended 30 September 2021 (Figures Finalised as at 2021/10/29)</t>
  </si>
  <si>
    <t>Western Cape: Witzenberg (WC022) - Table C7 Quarterly Budgeted Cash Flows ( Energy sources                                     ) for 1st Quarter ended 30 September 2021 (Figures Finalised as at 2021/10/29)</t>
  </si>
  <si>
    <t>Western Cape: Drakenstein (WC023) - Table C7 Quarterly Budgeted Cash Flows ( Energy sources                                     ) for 1st Quarter ended 30 September 2021 (Figures Finalised as at 2021/10/29)</t>
  </si>
  <si>
    <t>Western Cape: Stellenbosch (WC024) - Table C7 Quarterly Budgeted Cash Flows ( Energy sources                                     ) for 1st Quarter ended 30 September 2021 (Figures Finalised as at 2021/10/29)</t>
  </si>
  <si>
    <t>Western Cape: Breede Valley (WC025) - Table C7 Quarterly Budgeted Cash Flows ( Energy sources                                     ) for 1st Quarter ended 30 September 2021 (Figures Finalised as at 2021/10/29)</t>
  </si>
  <si>
    <t>Western Cape: Langeberg (WC026) - Table C7 Quarterly Budgeted Cash Flows ( Energy sources                                     ) for 1st Quarter ended 30 September 2021 (Figures Finalised as at 2021/10/29)</t>
  </si>
  <si>
    <t>Western Cape: Cape Winelands DM (DC2) - Table C7 Quarterly Budgeted Cash Flows ( Energy sources                                     ) for 1st Quarter ended 30 September 2021 (Figures Finalised as at 2021/10/29)</t>
  </si>
  <si>
    <t>Western Cape: Theewaterskloof (WC031) - Table C7 Quarterly Budgeted Cash Flows ( Energy sources                                     ) for 1st Quarter ended 30 September 2021 (Figures Finalised as at 2021/10/29)</t>
  </si>
  <si>
    <t>Western Cape: Overstrand (WC032) - Table C7 Quarterly Budgeted Cash Flows ( Energy sources                                     ) for 1st Quarter ended 30 September 2021 (Figures Finalised as at 2021/10/29)</t>
  </si>
  <si>
    <t>Western Cape: Cape Agulhas (WC033) - Table C7 Quarterly Budgeted Cash Flows ( Energy sources                                     ) for 1st Quarter ended 30 September 2021 (Figures Finalised as at 2021/10/29)</t>
  </si>
  <si>
    <t>Western Cape: Swellendam (WC034) - Table C7 Quarterly Budgeted Cash Flows ( Energy sources                                     ) for 1st Quarter ended 30 September 2021 (Figures Finalised as at 2021/10/29)</t>
  </si>
  <si>
    <t>Western Cape: Overberg (DC3) - Table C7 Quarterly Budgeted Cash Flows ( Energy sources                                     ) for 1st Quarter ended 30 September 2021 (Figures Finalised as at 2021/10/29)</t>
  </si>
  <si>
    <t>Western Cape: Kannaland (WC041) - Table C7 Quarterly Budgeted Cash Flows ( Energy sources                                     ) for 1st Quarter ended 30 September 2021 (Figures Finalised as at 2021/10/29)</t>
  </si>
  <si>
    <t>Western Cape: Hessequa (WC042) - Table C7 Quarterly Budgeted Cash Flows ( Energy sources                                     ) for 1st Quarter ended 30 September 2021 (Figures Finalised as at 2021/10/29)</t>
  </si>
  <si>
    <t>Western Cape: Mossel Bay (WC043) - Table C7 Quarterly Budgeted Cash Flows ( Energy sources                                     ) for 1st Quarter ended 30 September 2021 (Figures Finalised as at 2021/10/29)</t>
  </si>
  <si>
    <t>Western Cape: George (WC044) - Table C7 Quarterly Budgeted Cash Flows ( Energy sources                                     ) for 1st Quarter ended 30 September 2021 (Figures Finalised as at 2021/10/29)</t>
  </si>
  <si>
    <t>Western Cape: Oudtshoorn (WC045) - Table C7 Quarterly Budgeted Cash Flows ( Energy sources                                     ) for 1st Quarter ended 30 September 2021 (Figures Finalised as at 2021/10/29)</t>
  </si>
  <si>
    <t>Western Cape: Bitou (WC047) - Table C7 Quarterly Budgeted Cash Flows ( Energy sources                                     ) for 1st Quarter ended 30 September 2021 (Figures Finalised as at 2021/10/29)</t>
  </si>
  <si>
    <t>Western Cape: Knysna (WC048) - Table C7 Quarterly Budgeted Cash Flows ( Energy sources                                     ) for 1st Quarter ended 30 September 2021 (Figures Finalised as at 2021/10/29)</t>
  </si>
  <si>
    <t>Western Cape: Garden Route (DC4) - Table C7 Quarterly Budgeted Cash Flows ( Energy sources                                     ) for 1st Quarter ended 30 September 2021 (Figures Finalised as at 2021/10/29)</t>
  </si>
  <si>
    <t>Western Cape: Laingsburg (WC051) - Table C7 Quarterly Budgeted Cash Flows ( Energy sources                                     ) for 1st Quarter ended 30 September 2021 (Figures Finalised as at 2021/10/29)</t>
  </si>
  <si>
    <t>Western Cape: Prince Albert (WC052) - Table C7 Quarterly Budgeted Cash Flows ( Energy sources                                     ) for 1st Quarter ended 30 September 2021 (Figures Finalised as at 2021/10/29)</t>
  </si>
  <si>
    <t>Western Cape: Beaufort West (WC053) - Table C7 Quarterly Budgeted Cash Flows ( Energy sources                                     ) for 1st Quarter ended 30 September 2021 (Figures Finalised as at 2021/10/29)</t>
  </si>
  <si>
    <t>Western Cape: Central Karoo (DC5) - Table C7 Quarterly Budgeted Cash Flows ( Energy sources                                     ) for 1st Quarter ended 30 September 2021 (Figures Finalised as at 2021/10/29)</t>
  </si>
  <si>
    <t>Summary - Table C7 Quarterly Budgeted Cash Flows ( Energy sources                                     ) for 1st Quarter ended 30 September 2021 (Figures Finalised as at 2021/10/29)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</si>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</sst>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Fill="1" applyBorder="1" applyAlignment="1">
      <alignment vertical="center"/>
    </xf>
    <xf numFmtId="166" fontId="2" fillId="0" borderId="17" xfId="0" applyNumberFormat="1" applyFont="1" applyFill="1" applyBorder="1" applyProtection="1"/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6" fontId="2" fillId="0" borderId="14" xfId="0" applyNumberFormat="1" applyFont="1" applyFill="1" applyBorder="1" applyAlignment="1" applyProtection="1">
      <alignment horizontal="center"/>
    </xf>
    <xf numFmtId="166" fontId="2" fillId="0" borderId="15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5" fontId="2" fillId="0" borderId="3" xfId="0" applyNumberFormat="1" applyFont="1" applyFill="1" applyBorder="1" applyAlignment="1" applyProtection="1">
      <alignment horizontal="center"/>
    </xf>
    <xf numFmtId="166" fontId="2" fillId="0" borderId="16" xfId="0" applyNumberFormat="1" applyFont="1" applyFill="1" applyBorder="1" applyAlignment="1" applyProtection="1">
      <alignment horizontal="center"/>
    </xf>
    <xf numFmtId="0" fontId="3" fillId="0" borderId="17" xfId="0" applyFont="1" applyFill="1" applyBorder="1" applyAlignment="1" applyProtection="1">
      <alignment horizontal="center"/>
    </xf>
    <xf numFmtId="166" fontId="3" fillId="0" borderId="18" xfId="0" applyNumberFormat="1" applyFont="1" applyFill="1" applyBorder="1" applyProtection="1"/>
    <xf numFmtId="166" fontId="3" fillId="0" borderId="19" xfId="0" applyNumberFormat="1" applyFont="1" applyFill="1" applyBorder="1" applyProtection="1"/>
    <xf numFmtId="166" fontId="3" fillId="0" borderId="17" xfId="0" applyNumberFormat="1" applyFont="1" applyFill="1" applyBorder="1" applyProtection="1"/>
    <xf numFmtId="165" fontId="3" fillId="0" borderId="17" xfId="0" applyNumberFormat="1" applyFont="1" applyFill="1" applyBorder="1" applyProtection="1"/>
    <xf numFmtId="166" fontId="3" fillId="0" borderId="20" xfId="0" applyNumberFormat="1" applyFont="1" applyFill="1" applyBorder="1" applyProtection="1"/>
    <xf numFmtId="0" fontId="3" fillId="0" borderId="13" xfId="0" applyFont="1" applyFill="1" applyBorder="1" applyAlignment="1" applyProtection="1">
      <alignment horizontal="left" indent="1"/>
    </xf>
    <xf numFmtId="0" fontId="2" fillId="0" borderId="21" xfId="0" applyFont="1" applyFill="1" applyBorder="1" applyProtection="1"/>
    <xf numFmtId="0" fontId="3" fillId="0" borderId="22" xfId="0" applyFont="1" applyFill="1" applyBorder="1" applyAlignment="1" applyProtection="1">
      <alignment horizontal="center"/>
    </xf>
    <xf numFmtId="166" fontId="2" fillId="0" borderId="23" xfId="0" applyNumberFormat="1" applyFont="1" applyFill="1" applyBorder="1" applyProtection="1"/>
    <xf numFmtId="166" fontId="2" fillId="0" borderId="24" xfId="0" applyNumberFormat="1" applyFont="1" applyFill="1" applyBorder="1" applyProtection="1"/>
    <xf numFmtId="166" fontId="2" fillId="0" borderId="22" xfId="0" applyNumberFormat="1" applyFont="1" applyFill="1" applyBorder="1" applyProtection="1"/>
    <xf numFmtId="165" fontId="2" fillId="0" borderId="22" xfId="0" applyNumberFormat="1" applyFont="1" applyFill="1" applyBorder="1" applyProtection="1"/>
    <xf numFmtId="166" fontId="2" fillId="0" borderId="25" xfId="0" applyNumberFormat="1" applyFont="1" applyFill="1" applyBorder="1" applyProtection="1"/>
    <xf numFmtId="0" fontId="3" fillId="0" borderId="13" xfId="0" applyFont="1" applyFill="1" applyBorder="1" applyProtection="1"/>
    <xf numFmtId="166" fontId="2" fillId="0" borderId="18" xfId="0" applyNumberFormat="1" applyFont="1" applyFill="1" applyBorder="1" applyProtection="1"/>
    <xf numFmtId="166" fontId="2" fillId="0" borderId="19" xfId="0" applyNumberFormat="1" applyFont="1" applyFill="1" applyBorder="1" applyProtection="1"/>
    <xf numFmtId="165" fontId="2" fillId="0" borderId="17" xfId="0" applyNumberFormat="1" applyFont="1" applyFill="1" applyBorder="1" applyProtection="1"/>
    <xf numFmtId="166" fontId="2" fillId="0" borderId="20" xfId="0" applyNumberFormat="1" applyFont="1" applyFill="1" applyBorder="1" applyProtection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Fill="1" applyBorder="1" applyAlignment="1" applyProtection="1">
      <alignment horizontal="left" indent="1"/>
    </xf>
    <xf numFmtId="0" fontId="3" fillId="0" borderId="9" xfId="0" applyFont="1" applyFill="1" applyBorder="1" applyAlignment="1" applyProtection="1">
      <alignment horizontal="center"/>
    </xf>
    <xf numFmtId="166" fontId="2" fillId="0" borderId="26" xfId="0" applyNumberFormat="1" applyFont="1" applyFill="1" applyBorder="1" applyProtection="1"/>
    <xf numFmtId="166" fontId="2" fillId="0" borderId="27" xfId="0" applyNumberFormat="1" applyFont="1" applyFill="1" applyBorder="1" applyProtection="1"/>
    <xf numFmtId="166" fontId="2" fillId="0" borderId="9" xfId="0" applyNumberFormat="1" applyFont="1" applyFill="1" applyBorder="1" applyProtection="1"/>
    <xf numFmtId="165" fontId="2" fillId="0" borderId="9" xfId="0" applyNumberFormat="1" applyFont="1" applyFill="1" applyBorder="1" applyProtection="1"/>
    <xf numFmtId="166" fontId="2" fillId="0" borderId="28" xfId="0" applyNumberFormat="1" applyFont="1" applyFill="1" applyBorder="1" applyProtection="1"/>
    <xf numFmtId="0" fontId="4" fillId="0" borderId="0" xfId="0" applyFont="1" applyBorder="1" applyProtection="1"/>
    <xf numFmtId="0" fontId="3" fillId="0" borderId="0" xfId="0" applyFont="1" applyProtection="1"/>
    <xf numFmtId="0" fontId="5" fillId="0" borderId="0" xfId="0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tabSelected="1" workbookViewId="0">
      <selection activeCell="Z7" sqref="Z7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51" t="s">
        <v>320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362417226</v>
      </c>
      <c r="D6" s="18"/>
      <c r="E6" s="19"/>
      <c r="F6" s="20"/>
      <c r="G6" s="20">
        <v>191913851</v>
      </c>
      <c r="H6" s="20">
        <v>107382561</v>
      </c>
      <c r="I6" s="20">
        <v>125448619</v>
      </c>
      <c r="J6" s="20">
        <v>424745031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424745031</v>
      </c>
      <c r="X6" s="20"/>
      <c r="Y6" s="20">
        <v>424745031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10189503325</v>
      </c>
      <c r="D7" s="18"/>
      <c r="E7" s="19">
        <v>45904487255</v>
      </c>
      <c r="F7" s="20">
        <v>45904487243</v>
      </c>
      <c r="G7" s="20">
        <v>1465231849</v>
      </c>
      <c r="H7" s="20">
        <v>1366797324</v>
      </c>
      <c r="I7" s="20">
        <v>851116826</v>
      </c>
      <c r="J7" s="20">
        <v>3683145999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3683145999</v>
      </c>
      <c r="X7" s="20">
        <v>23307138386</v>
      </c>
      <c r="Y7" s="20">
        <v>-19623992387</v>
      </c>
      <c r="Z7" s="21">
        <v>-84.197347876853172</v>
      </c>
      <c r="AA7" s="22">
        <v>45904487243</v>
      </c>
    </row>
    <row r="8" spans="1:27" ht="13.5" x14ac:dyDescent="0.25">
      <c r="A8" s="23" t="s">
        <v>36</v>
      </c>
      <c r="B8" s="17" t="s">
        <v>32</v>
      </c>
      <c r="C8" s="18">
        <v>619725927</v>
      </c>
      <c r="D8" s="18"/>
      <c r="E8" s="19">
        <v>226092272</v>
      </c>
      <c r="F8" s="20">
        <v>226092272</v>
      </c>
      <c r="G8" s="20">
        <v>7956121397</v>
      </c>
      <c r="H8" s="20">
        <v>91362572</v>
      </c>
      <c r="I8" s="20">
        <v>289809921</v>
      </c>
      <c r="J8" s="20">
        <v>8337293890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8337293890</v>
      </c>
      <c r="X8" s="20">
        <v>57111675</v>
      </c>
      <c r="Y8" s="20">
        <v>8280182215</v>
      </c>
      <c r="Z8" s="21">
        <v>14498.230379340126</v>
      </c>
      <c r="AA8" s="22">
        <v>226092272</v>
      </c>
    </row>
    <row r="9" spans="1:27" ht="13.5" x14ac:dyDescent="0.25">
      <c r="A9" s="23" t="s">
        <v>37</v>
      </c>
      <c r="B9" s="17" t="s">
        <v>6</v>
      </c>
      <c r="C9" s="18">
        <v>280060078</v>
      </c>
      <c r="D9" s="18"/>
      <c r="E9" s="19">
        <v>711642453</v>
      </c>
      <c r="F9" s="20">
        <v>711642453</v>
      </c>
      <c r="G9" s="20">
        <v>75024769</v>
      </c>
      <c r="H9" s="20">
        <v>50775162</v>
      </c>
      <c r="I9" s="20">
        <v>7664804</v>
      </c>
      <c r="J9" s="20">
        <v>133464735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133464735</v>
      </c>
      <c r="X9" s="20">
        <v>404620596</v>
      </c>
      <c r="Y9" s="20">
        <v>-271155861</v>
      </c>
      <c r="Z9" s="21">
        <v>-67.014843950257045</v>
      </c>
      <c r="AA9" s="22">
        <v>711642453</v>
      </c>
    </row>
    <row r="10" spans="1:27" ht="13.5" x14ac:dyDescent="0.25">
      <c r="A10" s="23" t="s">
        <v>38</v>
      </c>
      <c r="B10" s="17" t="s">
        <v>6</v>
      </c>
      <c r="C10" s="18">
        <v>618973875</v>
      </c>
      <c r="D10" s="18"/>
      <c r="E10" s="19">
        <v>1292907155</v>
      </c>
      <c r="F10" s="20">
        <v>1292907155</v>
      </c>
      <c r="G10" s="20">
        <v>103779723</v>
      </c>
      <c r="H10" s="20">
        <v>50137549</v>
      </c>
      <c r="I10" s="20">
        <v>3456713</v>
      </c>
      <c r="J10" s="20">
        <v>157373985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157373985</v>
      </c>
      <c r="X10" s="20">
        <v>620639784</v>
      </c>
      <c r="Y10" s="20">
        <v>-463265799</v>
      </c>
      <c r="Z10" s="21">
        <v>-74.643265053727205</v>
      </c>
      <c r="AA10" s="22">
        <v>1292907155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191096</v>
      </c>
      <c r="F11" s="20">
        <v>191096</v>
      </c>
      <c r="G11" s="20">
        <v>535604</v>
      </c>
      <c r="H11" s="20">
        <v>1142765</v>
      </c>
      <c r="I11" s="20">
        <v>823107</v>
      </c>
      <c r="J11" s="20">
        <v>2501476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2501476</v>
      </c>
      <c r="X11" s="20">
        <v>47772</v>
      </c>
      <c r="Y11" s="20">
        <v>2453704</v>
      </c>
      <c r="Z11" s="21">
        <v>5136.280666499204</v>
      </c>
      <c r="AA11" s="22">
        <v>191096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-12439962590</v>
      </c>
      <c r="D14" s="18"/>
      <c r="E14" s="19">
        <v>-57653825400</v>
      </c>
      <c r="F14" s="20">
        <v>-57653825400</v>
      </c>
      <c r="G14" s="20">
        <v>-1543565475</v>
      </c>
      <c r="H14" s="20">
        <v>-4177088242</v>
      </c>
      <c r="I14" s="20">
        <v>-4155289991</v>
      </c>
      <c r="J14" s="20">
        <v>-9875943708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-9875943708</v>
      </c>
      <c r="X14" s="20">
        <v>-25847977554</v>
      </c>
      <c r="Y14" s="20">
        <v>15972033846</v>
      </c>
      <c r="Z14" s="21">
        <v>-61.792199457896515</v>
      </c>
      <c r="AA14" s="22">
        <v>-57653825400</v>
      </c>
    </row>
    <row r="15" spans="1:27" ht="13.5" x14ac:dyDescent="0.25">
      <c r="A15" s="23" t="s">
        <v>43</v>
      </c>
      <c r="B15" s="17" t="s">
        <v>32</v>
      </c>
      <c r="C15" s="18">
        <v>-2951441</v>
      </c>
      <c r="D15" s="18"/>
      <c r="E15" s="19">
        <v>-258696248</v>
      </c>
      <c r="F15" s="20">
        <v>-259159248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-63755517</v>
      </c>
      <c r="Y15" s="20">
        <v>63755517</v>
      </c>
      <c r="Z15" s="21">
        <v>-100</v>
      </c>
      <c r="AA15" s="22">
        <v>-259159248</v>
      </c>
    </row>
    <row r="16" spans="1:27" ht="13.5" x14ac:dyDescent="0.25">
      <c r="A16" s="23" t="s">
        <v>44</v>
      </c>
      <c r="B16" s="17" t="s">
        <v>6</v>
      </c>
      <c r="C16" s="18">
        <v>52558819</v>
      </c>
      <c r="D16" s="18"/>
      <c r="E16" s="19">
        <v>3500004</v>
      </c>
      <c r="F16" s="20">
        <v>3500004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875001</v>
      </c>
      <c r="Y16" s="20">
        <v>-875001</v>
      </c>
      <c r="Z16" s="21">
        <v>-100</v>
      </c>
      <c r="AA16" s="22">
        <v>3500004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-319674781</v>
      </c>
      <c r="D17" s="26">
        <f>SUM(D6:D16)</f>
        <v>0</v>
      </c>
      <c r="E17" s="27">
        <f t="shared" si="0"/>
        <v>-9773701413</v>
      </c>
      <c r="F17" s="28">
        <f t="shared" si="0"/>
        <v>-9774164425</v>
      </c>
      <c r="G17" s="28">
        <f t="shared" si="0"/>
        <v>8249041718</v>
      </c>
      <c r="H17" s="28">
        <f t="shared" si="0"/>
        <v>-2509490309</v>
      </c>
      <c r="I17" s="28">
        <f t="shared" si="0"/>
        <v>-2876970001</v>
      </c>
      <c r="J17" s="28">
        <f t="shared" si="0"/>
        <v>2862581408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2862581408</v>
      </c>
      <c r="X17" s="28">
        <f t="shared" si="0"/>
        <v>-1521299857</v>
      </c>
      <c r="Y17" s="28">
        <f t="shared" si="0"/>
        <v>4383881265</v>
      </c>
      <c r="Z17" s="29">
        <f>+IF(X17&lt;&gt;0,+(Y17/X17)*100,0)</f>
        <v>-288.16680977312416</v>
      </c>
      <c r="AA17" s="30">
        <f>SUM(AA6:AA16)</f>
        <v>-9774164425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-58897011</v>
      </c>
      <c r="D23" s="40"/>
      <c r="E23" s="19">
        <v>22547546</v>
      </c>
      <c r="F23" s="20">
        <v>22231984</v>
      </c>
      <c r="G23" s="36">
        <v>-61565020</v>
      </c>
      <c r="H23" s="36">
        <v>70097719</v>
      </c>
      <c r="I23" s="36">
        <v>-5468603</v>
      </c>
      <c r="J23" s="20">
        <v>3064096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3064096</v>
      </c>
      <c r="X23" s="20">
        <v>5650971</v>
      </c>
      <c r="Y23" s="36">
        <v>-2586875</v>
      </c>
      <c r="Z23" s="37">
        <v>-45.777530976534834</v>
      </c>
      <c r="AA23" s="38">
        <v>22231984</v>
      </c>
    </row>
    <row r="24" spans="1:27" ht="13.5" x14ac:dyDescent="0.25">
      <c r="A24" s="23" t="s">
        <v>51</v>
      </c>
      <c r="B24" s="17" t="s">
        <v>32</v>
      </c>
      <c r="C24" s="18">
        <v>-1344462</v>
      </c>
      <c r="D24" s="18"/>
      <c r="E24" s="19">
        <v>-11629322</v>
      </c>
      <c r="F24" s="20">
        <v>-11629322</v>
      </c>
      <c r="G24" s="20">
        <v>-2742706</v>
      </c>
      <c r="H24" s="20">
        <v>2660516</v>
      </c>
      <c r="I24" s="20">
        <v>74290</v>
      </c>
      <c r="J24" s="20">
        <v>-7900</v>
      </c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>
        <v>-7900</v>
      </c>
      <c r="X24" s="20">
        <v>-13538344</v>
      </c>
      <c r="Y24" s="20">
        <v>13530444</v>
      </c>
      <c r="Z24" s="21">
        <v>-99.941647220664507</v>
      </c>
      <c r="AA24" s="22">
        <v>-11629322</v>
      </c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-1235842230</v>
      </c>
      <c r="D26" s="18"/>
      <c r="E26" s="19">
        <v>-2274811720</v>
      </c>
      <c r="F26" s="20">
        <v>-2292744846</v>
      </c>
      <c r="G26" s="20">
        <v>-99727745</v>
      </c>
      <c r="H26" s="20">
        <v>-128485926</v>
      </c>
      <c r="I26" s="20">
        <v>-154534745</v>
      </c>
      <c r="J26" s="20">
        <v>-382748416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-382748416</v>
      </c>
      <c r="X26" s="20">
        <v>-445577389</v>
      </c>
      <c r="Y26" s="20">
        <v>62828973</v>
      </c>
      <c r="Z26" s="21">
        <v>-14.100574793753729</v>
      </c>
      <c r="AA26" s="22">
        <v>-2292744846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-1296083703</v>
      </c>
      <c r="D27" s="26">
        <f>SUM(D21:D26)</f>
        <v>0</v>
      </c>
      <c r="E27" s="27">
        <f t="shared" si="1"/>
        <v>-2263893496</v>
      </c>
      <c r="F27" s="28">
        <f t="shared" si="1"/>
        <v>-2282142184</v>
      </c>
      <c r="G27" s="28">
        <f t="shared" si="1"/>
        <v>-164035471</v>
      </c>
      <c r="H27" s="28">
        <f t="shared" si="1"/>
        <v>-55727691</v>
      </c>
      <c r="I27" s="28">
        <f t="shared" si="1"/>
        <v>-159929058</v>
      </c>
      <c r="J27" s="28">
        <f t="shared" si="1"/>
        <v>-379692220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-379692220</v>
      </c>
      <c r="X27" s="28">
        <f t="shared" si="1"/>
        <v>-453464762</v>
      </c>
      <c r="Y27" s="28">
        <f t="shared" si="1"/>
        <v>73772542</v>
      </c>
      <c r="Z27" s="29">
        <f>+IF(X27&lt;&gt;0,+(Y27/X27)*100,0)</f>
        <v>-16.268638311525514</v>
      </c>
      <c r="AA27" s="30">
        <f>SUM(AA21:AA26)</f>
        <v>-2282142184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>
        <v>26426000</v>
      </c>
      <c r="F32" s="20">
        <v>26426000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2542800</v>
      </c>
      <c r="Y32" s="20">
        <v>-2542800</v>
      </c>
      <c r="Z32" s="21">
        <v>-100</v>
      </c>
      <c r="AA32" s="22">
        <v>26426000</v>
      </c>
    </row>
    <row r="33" spans="1:27" ht="13.5" x14ac:dyDescent="0.25">
      <c r="A33" s="23" t="s">
        <v>57</v>
      </c>
      <c r="B33" s="17" t="s">
        <v>32</v>
      </c>
      <c r="C33" s="18">
        <v>109600763</v>
      </c>
      <c r="D33" s="18"/>
      <c r="E33" s="19">
        <v>-581039062</v>
      </c>
      <c r="F33" s="20">
        <v>-318939603</v>
      </c>
      <c r="G33" s="20">
        <v>1492306641</v>
      </c>
      <c r="H33" s="36">
        <v>-1534744929</v>
      </c>
      <c r="I33" s="36">
        <v>-28467093</v>
      </c>
      <c r="J33" s="36">
        <v>-70905381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-70905381</v>
      </c>
      <c r="X33" s="36">
        <v>-97925998</v>
      </c>
      <c r="Y33" s="20">
        <v>27020617</v>
      </c>
      <c r="Z33" s="21">
        <v>-27.592894177090741</v>
      </c>
      <c r="AA33" s="22">
        <v>-318939603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>
        <v>-3003585</v>
      </c>
      <c r="D35" s="18"/>
      <c r="E35" s="19">
        <v>-7997556</v>
      </c>
      <c r="F35" s="20">
        <v>-7534556</v>
      </c>
      <c r="G35" s="20">
        <v>-80664</v>
      </c>
      <c r="H35" s="20">
        <v>-90605</v>
      </c>
      <c r="I35" s="20">
        <v>-103517</v>
      </c>
      <c r="J35" s="20">
        <v>-274786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-274786</v>
      </c>
      <c r="X35" s="20">
        <v>-94124</v>
      </c>
      <c r="Y35" s="20">
        <v>-180662</v>
      </c>
      <c r="Z35" s="21">
        <v>191.94041902171602</v>
      </c>
      <c r="AA35" s="22">
        <v>-7534556</v>
      </c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106597178</v>
      </c>
      <c r="D36" s="26">
        <f>SUM(D31:D35)</f>
        <v>0</v>
      </c>
      <c r="E36" s="27">
        <f t="shared" si="2"/>
        <v>-562610618</v>
      </c>
      <c r="F36" s="28">
        <f t="shared" si="2"/>
        <v>-300048159</v>
      </c>
      <c r="G36" s="28">
        <f t="shared" si="2"/>
        <v>1492225977</v>
      </c>
      <c r="H36" s="28">
        <f t="shared" si="2"/>
        <v>-1534835534</v>
      </c>
      <c r="I36" s="28">
        <f t="shared" si="2"/>
        <v>-28570610</v>
      </c>
      <c r="J36" s="28">
        <f t="shared" si="2"/>
        <v>-71180167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-71180167</v>
      </c>
      <c r="X36" s="28">
        <f t="shared" si="2"/>
        <v>-95477322</v>
      </c>
      <c r="Y36" s="28">
        <f t="shared" si="2"/>
        <v>24297155</v>
      </c>
      <c r="Z36" s="29">
        <f>+IF(X36&lt;&gt;0,+(Y36/X36)*100,0)</f>
        <v>-25.44809017580112</v>
      </c>
      <c r="AA36" s="30">
        <f>SUM(AA31:AA35)</f>
        <v>-300048159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-1509161306</v>
      </c>
      <c r="D38" s="32">
        <f>+D17+D27+D36</f>
        <v>0</v>
      </c>
      <c r="E38" s="33">
        <f t="shared" si="3"/>
        <v>-12600205527</v>
      </c>
      <c r="F38" s="2">
        <f t="shared" si="3"/>
        <v>-12356354768</v>
      </c>
      <c r="G38" s="2">
        <f t="shared" si="3"/>
        <v>9577232224</v>
      </c>
      <c r="H38" s="2">
        <f t="shared" si="3"/>
        <v>-4100053534</v>
      </c>
      <c r="I38" s="2">
        <f t="shared" si="3"/>
        <v>-3065469669</v>
      </c>
      <c r="J38" s="2">
        <f t="shared" si="3"/>
        <v>2411709021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2411709021</v>
      </c>
      <c r="X38" s="2">
        <f t="shared" si="3"/>
        <v>-2070241941</v>
      </c>
      <c r="Y38" s="2">
        <f t="shared" si="3"/>
        <v>4481950962</v>
      </c>
      <c r="Z38" s="34">
        <f>+IF(X38&lt;&gt;0,+(Y38/X38)*100,0)</f>
        <v>-216.49406638120081</v>
      </c>
      <c r="AA38" s="35">
        <f>+AA17+AA27+AA36</f>
        <v>-12356354768</v>
      </c>
    </row>
    <row r="39" spans="1:27" ht="13.5" x14ac:dyDescent="0.25">
      <c r="A39" s="23" t="s">
        <v>61</v>
      </c>
      <c r="B39" s="17"/>
      <c r="C39" s="32">
        <v>1040191745</v>
      </c>
      <c r="D39" s="32"/>
      <c r="E39" s="33">
        <v>384059798</v>
      </c>
      <c r="F39" s="2">
        <v>337810020</v>
      </c>
      <c r="G39" s="2">
        <v>4101317852</v>
      </c>
      <c r="H39" s="2">
        <f>+G40+H60</f>
        <v>13285016304</v>
      </c>
      <c r="I39" s="2">
        <f>+H40+I60</f>
        <v>9183247808</v>
      </c>
      <c r="J39" s="2">
        <f>+G39</f>
        <v>4101317852</v>
      </c>
      <c r="K39" s="2">
        <f>+I40+K60</f>
        <v>6117778139</v>
      </c>
      <c r="L39" s="2">
        <f>+K40+L60</f>
        <v>6117778139</v>
      </c>
      <c r="M39" s="2">
        <f>+L40+M60</f>
        <v>6117778139</v>
      </c>
      <c r="N39" s="2">
        <f>+K39</f>
        <v>6117778139</v>
      </c>
      <c r="O39" s="2">
        <f>+M40+O60</f>
        <v>6117778139</v>
      </c>
      <c r="P39" s="2">
        <f>+O40+P60</f>
        <v>6117778139</v>
      </c>
      <c r="Q39" s="2">
        <f>+P40+Q60</f>
        <v>6117778139</v>
      </c>
      <c r="R39" s="2">
        <f>+O39</f>
        <v>6117778139</v>
      </c>
      <c r="S39" s="2">
        <f>+Q40+S60</f>
        <v>6117778139</v>
      </c>
      <c r="T39" s="2">
        <f>+S40+T60</f>
        <v>6117778139</v>
      </c>
      <c r="U39" s="2">
        <f>+T40+U60</f>
        <v>6117778139</v>
      </c>
      <c r="V39" s="2">
        <f>+S39</f>
        <v>6117778139</v>
      </c>
      <c r="W39" s="2">
        <f>+G39</f>
        <v>4101317852</v>
      </c>
      <c r="X39" s="2">
        <v>337810020</v>
      </c>
      <c r="Y39" s="2">
        <f>+W39-X39</f>
        <v>3763507832</v>
      </c>
      <c r="Z39" s="34">
        <f>+IF(X39&lt;&gt;0,+(Y39/X39)*100,0)</f>
        <v>1114.0900533382639</v>
      </c>
      <c r="AA39" s="35">
        <v>337810020</v>
      </c>
    </row>
    <row r="40" spans="1:27" ht="13.5" x14ac:dyDescent="0.25">
      <c r="A40" s="41" t="s">
        <v>63</v>
      </c>
      <c r="B40" s="42" t="s">
        <v>62</v>
      </c>
      <c r="C40" s="43">
        <f>+C38+C39</f>
        <v>-468969561</v>
      </c>
      <c r="D40" s="43">
        <f t="shared" ref="D40:AA40" si="4">+D38+D39</f>
        <v>0</v>
      </c>
      <c r="E40" s="44">
        <f t="shared" si="4"/>
        <v>-12216145729</v>
      </c>
      <c r="F40" s="45">
        <f t="shared" si="4"/>
        <v>-12018544748</v>
      </c>
      <c r="G40" s="45">
        <f t="shared" si="4"/>
        <v>13678550076</v>
      </c>
      <c r="H40" s="45">
        <f t="shared" si="4"/>
        <v>9184962770</v>
      </c>
      <c r="I40" s="45">
        <f t="shared" si="4"/>
        <v>6117778139</v>
      </c>
      <c r="J40" s="45">
        <f>+I40</f>
        <v>6117778139</v>
      </c>
      <c r="K40" s="45">
        <f t="shared" si="4"/>
        <v>6117778139</v>
      </c>
      <c r="L40" s="45">
        <f t="shared" si="4"/>
        <v>6117778139</v>
      </c>
      <c r="M40" s="45">
        <f t="shared" si="4"/>
        <v>6117778139</v>
      </c>
      <c r="N40" s="45">
        <f>+M40</f>
        <v>6117778139</v>
      </c>
      <c r="O40" s="45">
        <f t="shared" si="4"/>
        <v>6117778139</v>
      </c>
      <c r="P40" s="45">
        <f t="shared" si="4"/>
        <v>6117778139</v>
      </c>
      <c r="Q40" s="45">
        <f t="shared" si="4"/>
        <v>6117778139</v>
      </c>
      <c r="R40" s="45">
        <f>+Q40</f>
        <v>6117778139</v>
      </c>
      <c r="S40" s="45">
        <f t="shared" si="4"/>
        <v>6117778139</v>
      </c>
      <c r="T40" s="45">
        <f t="shared" si="4"/>
        <v>6117778139</v>
      </c>
      <c r="U40" s="45">
        <f t="shared" si="4"/>
        <v>6117778139</v>
      </c>
      <c r="V40" s="45">
        <f>+U40</f>
        <v>6117778139</v>
      </c>
      <c r="W40" s="45">
        <f>+V40</f>
        <v>6117778139</v>
      </c>
      <c r="X40" s="45">
        <f t="shared" si="4"/>
        <v>-1732431921</v>
      </c>
      <c r="Y40" s="45">
        <f t="shared" si="4"/>
        <v>8245458794</v>
      </c>
      <c r="Z40" s="46">
        <f>+IF(X40&lt;&gt;0,+(Y40/X40)*100,0)</f>
        <v>-475.9470599710798</v>
      </c>
      <c r="AA40" s="47">
        <f t="shared" si="4"/>
        <v>-12018544748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4101317852</v>
      </c>
      <c r="H60">
        <v>-393533772</v>
      </c>
      <c r="I60">
        <v>-1714962</v>
      </c>
      <c r="J60">
        <v>4101317852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2498374</v>
      </c>
      <c r="D33" s="18"/>
      <c r="E33" s="19">
        <v>-46115430</v>
      </c>
      <c r="F33" s="20"/>
      <c r="G33" s="20">
        <v>45578047</v>
      </c>
      <c r="H33" s="36">
        <v>-44711226</v>
      </c>
      <c r="I33" s="36">
        <v>-1123285</v>
      </c>
      <c r="J33" s="36">
        <v>-256464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-256464</v>
      </c>
      <c r="X33" s="36">
        <v>-11528858</v>
      </c>
      <c r="Y33" s="20">
        <v>11272394</v>
      </c>
      <c r="Z33" s="21">
        <v>-97.775460500944675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2498374</v>
      </c>
      <c r="D36" s="26">
        <f>SUM(D31:D35)</f>
        <v>0</v>
      </c>
      <c r="E36" s="27">
        <f t="shared" si="2"/>
        <v>-46115430</v>
      </c>
      <c r="F36" s="28">
        <f t="shared" si="2"/>
        <v>0</v>
      </c>
      <c r="G36" s="28">
        <f t="shared" si="2"/>
        <v>45578047</v>
      </c>
      <c r="H36" s="28">
        <f t="shared" si="2"/>
        <v>-44711226</v>
      </c>
      <c r="I36" s="28">
        <f t="shared" si="2"/>
        <v>-1123285</v>
      </c>
      <c r="J36" s="28">
        <f t="shared" si="2"/>
        <v>-256464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-256464</v>
      </c>
      <c r="X36" s="28">
        <f t="shared" si="2"/>
        <v>-11528858</v>
      </c>
      <c r="Y36" s="28">
        <f t="shared" si="2"/>
        <v>11272394</v>
      </c>
      <c r="Z36" s="29">
        <f>+IF(X36&lt;&gt;0,+(Y36/X36)*100,0)</f>
        <v>-97.775460500944675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2498374</v>
      </c>
      <c r="D38" s="32">
        <f>+D17+D27+D36</f>
        <v>0</v>
      </c>
      <c r="E38" s="33">
        <f t="shared" si="3"/>
        <v>-46115430</v>
      </c>
      <c r="F38" s="2">
        <f t="shared" si="3"/>
        <v>0</v>
      </c>
      <c r="G38" s="2">
        <f t="shared" si="3"/>
        <v>45578047</v>
      </c>
      <c r="H38" s="2">
        <f t="shared" si="3"/>
        <v>-44711226</v>
      </c>
      <c r="I38" s="2">
        <f t="shared" si="3"/>
        <v>-1123285</v>
      </c>
      <c r="J38" s="2">
        <f t="shared" si="3"/>
        <v>-256464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-256464</v>
      </c>
      <c r="X38" s="2">
        <f t="shared" si="3"/>
        <v>-11528858</v>
      </c>
      <c r="Y38" s="2">
        <f t="shared" si="3"/>
        <v>11272394</v>
      </c>
      <c r="Z38" s="34">
        <f>+IF(X38&lt;&gt;0,+(Y38/X38)*100,0)</f>
        <v>-97.775460500944675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45578047</v>
      </c>
      <c r="I39" s="2">
        <f>+H40+I60</f>
        <v>866821</v>
      </c>
      <c r="J39" s="2">
        <f>+G39</f>
        <v>0</v>
      </c>
      <c r="K39" s="2">
        <f>+I40+K60</f>
        <v>-256464</v>
      </c>
      <c r="L39" s="2">
        <f>+K40+L60</f>
        <v>-256464</v>
      </c>
      <c r="M39" s="2">
        <f>+L40+M60</f>
        <v>-256464</v>
      </c>
      <c r="N39" s="2">
        <f>+K39</f>
        <v>-256464</v>
      </c>
      <c r="O39" s="2">
        <f>+M40+O60</f>
        <v>-256464</v>
      </c>
      <c r="P39" s="2">
        <f>+O40+P60</f>
        <v>-256464</v>
      </c>
      <c r="Q39" s="2">
        <f>+P40+Q60</f>
        <v>-256464</v>
      </c>
      <c r="R39" s="2">
        <f>+O39</f>
        <v>-256464</v>
      </c>
      <c r="S39" s="2">
        <f>+Q40+S60</f>
        <v>-256464</v>
      </c>
      <c r="T39" s="2">
        <f>+S40+T60</f>
        <v>-256464</v>
      </c>
      <c r="U39" s="2">
        <f>+T40+U60</f>
        <v>-256464</v>
      </c>
      <c r="V39" s="2">
        <f>+S39</f>
        <v>-256464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2498374</v>
      </c>
      <c r="D40" s="43">
        <f t="shared" ref="D40:AA40" si="4">+D38+D39</f>
        <v>0</v>
      </c>
      <c r="E40" s="44">
        <f t="shared" si="4"/>
        <v>-46115430</v>
      </c>
      <c r="F40" s="45">
        <f t="shared" si="4"/>
        <v>0</v>
      </c>
      <c r="G40" s="45">
        <f t="shared" si="4"/>
        <v>45578047</v>
      </c>
      <c r="H40" s="45">
        <f t="shared" si="4"/>
        <v>866821</v>
      </c>
      <c r="I40" s="45">
        <f t="shared" si="4"/>
        <v>-256464</v>
      </c>
      <c r="J40" s="45">
        <f>+I40</f>
        <v>-256464</v>
      </c>
      <c r="K40" s="45">
        <f t="shared" si="4"/>
        <v>-256464</v>
      </c>
      <c r="L40" s="45">
        <f t="shared" si="4"/>
        <v>-256464</v>
      </c>
      <c r="M40" s="45">
        <f t="shared" si="4"/>
        <v>-256464</v>
      </c>
      <c r="N40" s="45">
        <f>+M40</f>
        <v>-256464</v>
      </c>
      <c r="O40" s="45">
        <f t="shared" si="4"/>
        <v>-256464</v>
      </c>
      <c r="P40" s="45">
        <f t="shared" si="4"/>
        <v>-256464</v>
      </c>
      <c r="Q40" s="45">
        <f t="shared" si="4"/>
        <v>-256464</v>
      </c>
      <c r="R40" s="45">
        <f>+Q40</f>
        <v>-256464</v>
      </c>
      <c r="S40" s="45">
        <f t="shared" si="4"/>
        <v>-256464</v>
      </c>
      <c r="T40" s="45">
        <f t="shared" si="4"/>
        <v>-256464</v>
      </c>
      <c r="U40" s="45">
        <f t="shared" si="4"/>
        <v>-256464</v>
      </c>
      <c r="V40" s="45">
        <f>+U40</f>
        <v>-256464</v>
      </c>
      <c r="W40" s="45">
        <f>+V40</f>
        <v>-256464</v>
      </c>
      <c r="X40" s="45">
        <f t="shared" si="4"/>
        <v>-11528858</v>
      </c>
      <c r="Y40" s="45">
        <f t="shared" si="4"/>
        <v>11272394</v>
      </c>
      <c r="Z40" s="46">
        <f>+IF(X40&lt;&gt;0,+(Y40/X40)*100,0)</f>
        <v>-97.775460500944675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10500000</v>
      </c>
      <c r="F9" s="20">
        <v>10500000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2625000</v>
      </c>
      <c r="Y9" s="20">
        <v>-2625000</v>
      </c>
      <c r="Z9" s="21">
        <v>-100</v>
      </c>
      <c r="AA9" s="22">
        <v>10500000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10500000</v>
      </c>
      <c r="F17" s="28">
        <f t="shared" si="0"/>
        <v>10500000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2625000</v>
      </c>
      <c r="Y17" s="28">
        <f t="shared" si="0"/>
        <v>-2625000</v>
      </c>
      <c r="Z17" s="29">
        <f>+IF(X17&lt;&gt;0,+(Y17/X17)*100,0)</f>
        <v>-100</v>
      </c>
      <c r="AA17" s="30">
        <f>SUM(AA6:AA16)</f>
        <v>10500000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>
        <v>602785</v>
      </c>
      <c r="I33" s="36">
        <v>-218801</v>
      </c>
      <c r="J33" s="36">
        <v>383984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383984</v>
      </c>
      <c r="X33" s="36"/>
      <c r="Y33" s="20">
        <v>383984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602785</v>
      </c>
      <c r="I36" s="28">
        <f t="shared" si="2"/>
        <v>-218801</v>
      </c>
      <c r="J36" s="28">
        <f t="shared" si="2"/>
        <v>383984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383984</v>
      </c>
      <c r="X36" s="28">
        <f t="shared" si="2"/>
        <v>0</v>
      </c>
      <c r="Y36" s="28">
        <f t="shared" si="2"/>
        <v>383984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10500000</v>
      </c>
      <c r="F38" s="2">
        <f t="shared" si="3"/>
        <v>10500000</v>
      </c>
      <c r="G38" s="2">
        <f t="shared" si="3"/>
        <v>0</v>
      </c>
      <c r="H38" s="2">
        <f t="shared" si="3"/>
        <v>602785</v>
      </c>
      <c r="I38" s="2">
        <f t="shared" si="3"/>
        <v>-218801</v>
      </c>
      <c r="J38" s="2">
        <f t="shared" si="3"/>
        <v>383984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383984</v>
      </c>
      <c r="X38" s="2">
        <f t="shared" si="3"/>
        <v>2625000</v>
      </c>
      <c r="Y38" s="2">
        <f t="shared" si="3"/>
        <v>-2241016</v>
      </c>
      <c r="Z38" s="34">
        <f>+IF(X38&lt;&gt;0,+(Y38/X38)*100,0)</f>
        <v>-85.372038095238096</v>
      </c>
      <c r="AA38" s="35">
        <f>+AA17+AA27+AA36</f>
        <v>10500000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602785</v>
      </c>
      <c r="J39" s="2">
        <f>+G39</f>
        <v>0</v>
      </c>
      <c r="K39" s="2">
        <f>+I40+K60</f>
        <v>383984</v>
      </c>
      <c r="L39" s="2">
        <f>+K40+L60</f>
        <v>383984</v>
      </c>
      <c r="M39" s="2">
        <f>+L40+M60</f>
        <v>383984</v>
      </c>
      <c r="N39" s="2">
        <f>+K39</f>
        <v>383984</v>
      </c>
      <c r="O39" s="2">
        <f>+M40+O60</f>
        <v>383984</v>
      </c>
      <c r="P39" s="2">
        <f>+O40+P60</f>
        <v>383984</v>
      </c>
      <c r="Q39" s="2">
        <f>+P40+Q60</f>
        <v>383984</v>
      </c>
      <c r="R39" s="2">
        <f>+O39</f>
        <v>383984</v>
      </c>
      <c r="S39" s="2">
        <f>+Q40+S60</f>
        <v>383984</v>
      </c>
      <c r="T39" s="2">
        <f>+S40+T60</f>
        <v>383984</v>
      </c>
      <c r="U39" s="2">
        <f>+T40+U60</f>
        <v>383984</v>
      </c>
      <c r="V39" s="2">
        <f>+S39</f>
        <v>383984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10500000</v>
      </c>
      <c r="F40" s="45">
        <f t="shared" si="4"/>
        <v>10500000</v>
      </c>
      <c r="G40" s="45">
        <f t="shared" si="4"/>
        <v>0</v>
      </c>
      <c r="H40" s="45">
        <f t="shared" si="4"/>
        <v>602785</v>
      </c>
      <c r="I40" s="45">
        <f t="shared" si="4"/>
        <v>383984</v>
      </c>
      <c r="J40" s="45">
        <f>+I40</f>
        <v>383984</v>
      </c>
      <c r="K40" s="45">
        <f t="shared" si="4"/>
        <v>383984</v>
      </c>
      <c r="L40" s="45">
        <f t="shared" si="4"/>
        <v>383984</v>
      </c>
      <c r="M40" s="45">
        <f t="shared" si="4"/>
        <v>383984</v>
      </c>
      <c r="N40" s="45">
        <f>+M40</f>
        <v>383984</v>
      </c>
      <c r="O40" s="45">
        <f t="shared" si="4"/>
        <v>383984</v>
      </c>
      <c r="P40" s="45">
        <f t="shared" si="4"/>
        <v>383984</v>
      </c>
      <c r="Q40" s="45">
        <f t="shared" si="4"/>
        <v>383984</v>
      </c>
      <c r="R40" s="45">
        <f>+Q40</f>
        <v>383984</v>
      </c>
      <c r="S40" s="45">
        <f t="shared" si="4"/>
        <v>383984</v>
      </c>
      <c r="T40" s="45">
        <f t="shared" si="4"/>
        <v>383984</v>
      </c>
      <c r="U40" s="45">
        <f t="shared" si="4"/>
        <v>383984</v>
      </c>
      <c r="V40" s="45">
        <f>+U40</f>
        <v>383984</v>
      </c>
      <c r="W40" s="45">
        <f>+V40</f>
        <v>383984</v>
      </c>
      <c r="X40" s="45">
        <f t="shared" si="4"/>
        <v>2625000</v>
      </c>
      <c r="Y40" s="45">
        <f t="shared" si="4"/>
        <v>-2241016</v>
      </c>
      <c r="Z40" s="46">
        <f>+IF(X40&lt;&gt;0,+(Y40/X40)*100,0)</f>
        <v>-85.372038095238096</v>
      </c>
      <c r="AA40" s="47">
        <f t="shared" si="4"/>
        <v>10500000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-1960</v>
      </c>
      <c r="D7" s="18"/>
      <c r="E7" s="19"/>
      <c r="F7" s="20"/>
      <c r="G7" s="20">
        <v>-520</v>
      </c>
      <c r="H7" s="20">
        <v>-520</v>
      </c>
      <c r="I7" s="20">
        <v>-520</v>
      </c>
      <c r="J7" s="20">
        <v>-1560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-1560</v>
      </c>
      <c r="X7" s="20"/>
      <c r="Y7" s="20">
        <v>-1560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-1960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-520</v>
      </c>
      <c r="H17" s="28">
        <f t="shared" si="0"/>
        <v>-520</v>
      </c>
      <c r="I17" s="28">
        <f t="shared" si="0"/>
        <v>-520</v>
      </c>
      <c r="J17" s="28">
        <f t="shared" si="0"/>
        <v>-1560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-1560</v>
      </c>
      <c r="X17" s="28">
        <f t="shared" si="0"/>
        <v>0</v>
      </c>
      <c r="Y17" s="28">
        <f t="shared" si="0"/>
        <v>-1560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-1960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-520</v>
      </c>
      <c r="H38" s="2">
        <f t="shared" si="3"/>
        <v>-520</v>
      </c>
      <c r="I38" s="2">
        <f t="shared" si="3"/>
        <v>-520</v>
      </c>
      <c r="J38" s="2">
        <f t="shared" si="3"/>
        <v>-1560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-1560</v>
      </c>
      <c r="X38" s="2">
        <f t="shared" si="3"/>
        <v>0</v>
      </c>
      <c r="Y38" s="2">
        <f t="shared" si="3"/>
        <v>-1560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-520</v>
      </c>
      <c r="I39" s="2">
        <f>+H40+I60</f>
        <v>-1040</v>
      </c>
      <c r="J39" s="2">
        <f>+G39</f>
        <v>0</v>
      </c>
      <c r="K39" s="2">
        <f>+I40+K60</f>
        <v>-1560</v>
      </c>
      <c r="L39" s="2">
        <f>+K40+L60</f>
        <v>-1560</v>
      </c>
      <c r="M39" s="2">
        <f>+L40+M60</f>
        <v>-1560</v>
      </c>
      <c r="N39" s="2">
        <f>+K39</f>
        <v>-1560</v>
      </c>
      <c r="O39" s="2">
        <f>+M40+O60</f>
        <v>-1560</v>
      </c>
      <c r="P39" s="2">
        <f>+O40+P60</f>
        <v>-1560</v>
      </c>
      <c r="Q39" s="2">
        <f>+P40+Q60</f>
        <v>-1560</v>
      </c>
      <c r="R39" s="2">
        <f>+O39</f>
        <v>-1560</v>
      </c>
      <c r="S39" s="2">
        <f>+Q40+S60</f>
        <v>-1560</v>
      </c>
      <c r="T39" s="2">
        <f>+S40+T60</f>
        <v>-1560</v>
      </c>
      <c r="U39" s="2">
        <f>+T40+U60</f>
        <v>-1560</v>
      </c>
      <c r="V39" s="2">
        <f>+S39</f>
        <v>-1560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-1960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-520</v>
      </c>
      <c r="H40" s="45">
        <f t="shared" si="4"/>
        <v>-1040</v>
      </c>
      <c r="I40" s="45">
        <f t="shared" si="4"/>
        <v>-1560</v>
      </c>
      <c r="J40" s="45">
        <f>+I40</f>
        <v>-1560</v>
      </c>
      <c r="K40" s="45">
        <f t="shared" si="4"/>
        <v>-1560</v>
      </c>
      <c r="L40" s="45">
        <f t="shared" si="4"/>
        <v>-1560</v>
      </c>
      <c r="M40" s="45">
        <f t="shared" si="4"/>
        <v>-1560</v>
      </c>
      <c r="N40" s="45">
        <f>+M40</f>
        <v>-1560</v>
      </c>
      <c r="O40" s="45">
        <f t="shared" si="4"/>
        <v>-1560</v>
      </c>
      <c r="P40" s="45">
        <f t="shared" si="4"/>
        <v>-1560</v>
      </c>
      <c r="Q40" s="45">
        <f t="shared" si="4"/>
        <v>-1560</v>
      </c>
      <c r="R40" s="45">
        <f>+Q40</f>
        <v>-1560</v>
      </c>
      <c r="S40" s="45">
        <f t="shared" si="4"/>
        <v>-1560</v>
      </c>
      <c r="T40" s="45">
        <f t="shared" si="4"/>
        <v>-1560</v>
      </c>
      <c r="U40" s="45">
        <f t="shared" si="4"/>
        <v>-1560</v>
      </c>
      <c r="V40" s="45">
        <f>+U40</f>
        <v>-1560</v>
      </c>
      <c r="W40" s="45">
        <f>+V40</f>
        <v>-1560</v>
      </c>
      <c r="X40" s="45">
        <f t="shared" si="4"/>
        <v>0</v>
      </c>
      <c r="Y40" s="45">
        <f t="shared" si="4"/>
        <v>-1560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147391</v>
      </c>
      <c r="D6" s="18"/>
      <c r="E6" s="19"/>
      <c r="F6" s="20"/>
      <c r="G6" s="20"/>
      <c r="H6" s="20">
        <v>8129</v>
      </c>
      <c r="I6" s="20">
        <v>5125</v>
      </c>
      <c r="J6" s="20">
        <v>13254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13254</v>
      </c>
      <c r="X6" s="20"/>
      <c r="Y6" s="20">
        <v>13254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22461399</v>
      </c>
      <c r="D7" s="18"/>
      <c r="E7" s="19">
        <v>11939705</v>
      </c>
      <c r="F7" s="20">
        <v>11939705</v>
      </c>
      <c r="G7" s="20">
        <v>1944442</v>
      </c>
      <c r="H7" s="20">
        <v>2007922</v>
      </c>
      <c r="I7" s="20">
        <v>408858</v>
      </c>
      <c r="J7" s="20">
        <v>4361222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4361222</v>
      </c>
      <c r="X7" s="20">
        <v>2984925</v>
      </c>
      <c r="Y7" s="20">
        <v>1376297</v>
      </c>
      <c r="Z7" s="21">
        <v>46.108260676566417</v>
      </c>
      <c r="AA7" s="22">
        <v>11939705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100000</v>
      </c>
      <c r="F8" s="20">
        <v>100000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24999</v>
      </c>
      <c r="Y8" s="20">
        <v>-24999</v>
      </c>
      <c r="Z8" s="21">
        <v>-100</v>
      </c>
      <c r="AA8" s="22">
        <v>100000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6580697</v>
      </c>
      <c r="F9" s="20">
        <v>6580697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1645173</v>
      </c>
      <c r="Y9" s="20">
        <v>-1645173</v>
      </c>
      <c r="Z9" s="21">
        <v>-100</v>
      </c>
      <c r="AA9" s="22">
        <v>6580697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3000000</v>
      </c>
      <c r="F10" s="20">
        <v>3000000</v>
      </c>
      <c r="G10" s="20"/>
      <c r="H10" s="20">
        <v>1000000</v>
      </c>
      <c r="I10" s="20"/>
      <c r="J10" s="20">
        <v>1000000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1000000</v>
      </c>
      <c r="X10" s="20">
        <v>750000</v>
      </c>
      <c r="Y10" s="20">
        <v>250000</v>
      </c>
      <c r="Z10" s="21">
        <v>33.333333333333329</v>
      </c>
      <c r="AA10" s="22">
        <v>3000000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22608790</v>
      </c>
      <c r="D17" s="26">
        <f>SUM(D6:D16)</f>
        <v>0</v>
      </c>
      <c r="E17" s="27">
        <f t="shared" si="0"/>
        <v>21620402</v>
      </c>
      <c r="F17" s="28">
        <f t="shared" si="0"/>
        <v>21620402</v>
      </c>
      <c r="G17" s="28">
        <f t="shared" si="0"/>
        <v>1944442</v>
      </c>
      <c r="H17" s="28">
        <f t="shared" si="0"/>
        <v>3016051</v>
      </c>
      <c r="I17" s="28">
        <f t="shared" si="0"/>
        <v>413983</v>
      </c>
      <c r="J17" s="28">
        <f t="shared" si="0"/>
        <v>5374476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5374476</v>
      </c>
      <c r="X17" s="28">
        <f t="shared" si="0"/>
        <v>5405097</v>
      </c>
      <c r="Y17" s="28">
        <f t="shared" si="0"/>
        <v>-30621</v>
      </c>
      <c r="Z17" s="29">
        <f>+IF(X17&lt;&gt;0,+(Y17/X17)*100,0)</f>
        <v>-0.5665208228455475</v>
      </c>
      <c r="AA17" s="30">
        <f>SUM(AA6:AA16)</f>
        <v>21620402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-3550000</v>
      </c>
      <c r="F26" s="20">
        <v>-3550000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-887496</v>
      </c>
      <c r="Y26" s="20">
        <v>887496</v>
      </c>
      <c r="Z26" s="21">
        <v>-100</v>
      </c>
      <c r="AA26" s="22">
        <v>-3550000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-3550000</v>
      </c>
      <c r="F27" s="28">
        <f t="shared" si="1"/>
        <v>-3550000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-887496</v>
      </c>
      <c r="Y27" s="28">
        <f t="shared" si="1"/>
        <v>887496</v>
      </c>
      <c r="Z27" s="29">
        <f>+IF(X27&lt;&gt;0,+(Y27/X27)*100,0)</f>
        <v>-100</v>
      </c>
      <c r="AA27" s="30">
        <f>SUM(AA21:AA26)</f>
        <v>-3550000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22608790</v>
      </c>
      <c r="D38" s="32">
        <f>+D17+D27+D36</f>
        <v>0</v>
      </c>
      <c r="E38" s="33">
        <f t="shared" si="3"/>
        <v>18070402</v>
      </c>
      <c r="F38" s="2">
        <f t="shared" si="3"/>
        <v>18070402</v>
      </c>
      <c r="G38" s="2">
        <f t="shared" si="3"/>
        <v>1944442</v>
      </c>
      <c r="H38" s="2">
        <f t="shared" si="3"/>
        <v>3016051</v>
      </c>
      <c r="I38" s="2">
        <f t="shared" si="3"/>
        <v>413983</v>
      </c>
      <c r="J38" s="2">
        <f t="shared" si="3"/>
        <v>5374476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5374476</v>
      </c>
      <c r="X38" s="2">
        <f t="shared" si="3"/>
        <v>4517601</v>
      </c>
      <c r="Y38" s="2">
        <f t="shared" si="3"/>
        <v>856875</v>
      </c>
      <c r="Z38" s="34">
        <f>+IF(X38&lt;&gt;0,+(Y38/X38)*100,0)</f>
        <v>18.967478535621009</v>
      </c>
      <c r="AA38" s="35">
        <f>+AA17+AA27+AA36</f>
        <v>18070402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1944442</v>
      </c>
      <c r="I39" s="2">
        <f>+H40+I60</f>
        <v>4960493</v>
      </c>
      <c r="J39" s="2">
        <f>+G39</f>
        <v>0</v>
      </c>
      <c r="K39" s="2">
        <f>+I40+K60</f>
        <v>5374476</v>
      </c>
      <c r="L39" s="2">
        <f>+K40+L60</f>
        <v>5374476</v>
      </c>
      <c r="M39" s="2">
        <f>+L40+M60</f>
        <v>5374476</v>
      </c>
      <c r="N39" s="2">
        <f>+K39</f>
        <v>5374476</v>
      </c>
      <c r="O39" s="2">
        <f>+M40+O60</f>
        <v>5374476</v>
      </c>
      <c r="P39" s="2">
        <f>+O40+P60</f>
        <v>5374476</v>
      </c>
      <c r="Q39" s="2">
        <f>+P40+Q60</f>
        <v>5374476</v>
      </c>
      <c r="R39" s="2">
        <f>+O39</f>
        <v>5374476</v>
      </c>
      <c r="S39" s="2">
        <f>+Q40+S60</f>
        <v>5374476</v>
      </c>
      <c r="T39" s="2">
        <f>+S40+T60</f>
        <v>5374476</v>
      </c>
      <c r="U39" s="2">
        <f>+T40+U60</f>
        <v>5374476</v>
      </c>
      <c r="V39" s="2">
        <f>+S39</f>
        <v>5374476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22608790</v>
      </c>
      <c r="D40" s="43">
        <f t="shared" ref="D40:AA40" si="4">+D38+D39</f>
        <v>0</v>
      </c>
      <c r="E40" s="44">
        <f t="shared" si="4"/>
        <v>18070402</v>
      </c>
      <c r="F40" s="45">
        <f t="shared" si="4"/>
        <v>18070402</v>
      </c>
      <c r="G40" s="45">
        <f t="shared" si="4"/>
        <v>1944442</v>
      </c>
      <c r="H40" s="45">
        <f t="shared" si="4"/>
        <v>4960493</v>
      </c>
      <c r="I40" s="45">
        <f t="shared" si="4"/>
        <v>5374476</v>
      </c>
      <c r="J40" s="45">
        <f>+I40</f>
        <v>5374476</v>
      </c>
      <c r="K40" s="45">
        <f t="shared" si="4"/>
        <v>5374476</v>
      </c>
      <c r="L40" s="45">
        <f t="shared" si="4"/>
        <v>5374476</v>
      </c>
      <c r="M40" s="45">
        <f t="shared" si="4"/>
        <v>5374476</v>
      </c>
      <c r="N40" s="45">
        <f>+M40</f>
        <v>5374476</v>
      </c>
      <c r="O40" s="45">
        <f t="shared" si="4"/>
        <v>5374476</v>
      </c>
      <c r="P40" s="45">
        <f t="shared" si="4"/>
        <v>5374476</v>
      </c>
      <c r="Q40" s="45">
        <f t="shared" si="4"/>
        <v>5374476</v>
      </c>
      <c r="R40" s="45">
        <f>+Q40</f>
        <v>5374476</v>
      </c>
      <c r="S40" s="45">
        <f t="shared" si="4"/>
        <v>5374476</v>
      </c>
      <c r="T40" s="45">
        <f t="shared" si="4"/>
        <v>5374476</v>
      </c>
      <c r="U40" s="45">
        <f t="shared" si="4"/>
        <v>5374476</v>
      </c>
      <c r="V40" s="45">
        <f>+U40</f>
        <v>5374476</v>
      </c>
      <c r="W40" s="45">
        <f>+V40</f>
        <v>5374476</v>
      </c>
      <c r="X40" s="45">
        <f t="shared" si="4"/>
        <v>4517601</v>
      </c>
      <c r="Y40" s="45">
        <f t="shared" si="4"/>
        <v>856875</v>
      </c>
      <c r="Z40" s="46">
        <f>+IF(X40&lt;&gt;0,+(Y40/X40)*100,0)</f>
        <v>18.967478535621009</v>
      </c>
      <c r="AA40" s="47">
        <f t="shared" si="4"/>
        <v>18070402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36923997</v>
      </c>
      <c r="D7" s="18"/>
      <c r="E7" s="19">
        <v>159729276</v>
      </c>
      <c r="F7" s="20">
        <v>159729276</v>
      </c>
      <c r="G7" s="20">
        <v>3251561</v>
      </c>
      <c r="H7" s="20">
        <v>3669271</v>
      </c>
      <c r="I7" s="20">
        <v>3666200</v>
      </c>
      <c r="J7" s="20">
        <v>10587032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10587032</v>
      </c>
      <c r="X7" s="20">
        <v>39932319</v>
      </c>
      <c r="Y7" s="20">
        <v>-29345287</v>
      </c>
      <c r="Z7" s="21">
        <v>-73.487560289198328</v>
      </c>
      <c r="AA7" s="22">
        <v>159729276</v>
      </c>
    </row>
    <row r="8" spans="1:27" ht="13.5" x14ac:dyDescent="0.25">
      <c r="A8" s="23" t="s">
        <v>36</v>
      </c>
      <c r="B8" s="17" t="s">
        <v>32</v>
      </c>
      <c r="C8" s="18">
        <v>33046</v>
      </c>
      <c r="D8" s="18"/>
      <c r="E8" s="19"/>
      <c r="F8" s="20"/>
      <c r="G8" s="20"/>
      <c r="H8" s="20">
        <v>1852</v>
      </c>
      <c r="I8" s="20">
        <v>7411</v>
      </c>
      <c r="J8" s="20">
        <v>9263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9263</v>
      </c>
      <c r="X8" s="20"/>
      <c r="Y8" s="20">
        <v>9263</v>
      </c>
      <c r="Z8" s="21"/>
      <c r="AA8" s="22"/>
    </row>
    <row r="9" spans="1:27" ht="13.5" x14ac:dyDescent="0.25">
      <c r="A9" s="23" t="s">
        <v>37</v>
      </c>
      <c r="B9" s="17" t="s">
        <v>6</v>
      </c>
      <c r="C9" s="18">
        <v>20765726</v>
      </c>
      <c r="D9" s="18"/>
      <c r="E9" s="19">
        <v>9921144</v>
      </c>
      <c r="F9" s="20">
        <v>9921144</v>
      </c>
      <c r="G9" s="20">
        <v>4743244</v>
      </c>
      <c r="H9" s="20">
        <v>2094066</v>
      </c>
      <c r="I9" s="20"/>
      <c r="J9" s="20">
        <v>6837310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6837310</v>
      </c>
      <c r="X9" s="20">
        <v>2480286</v>
      </c>
      <c r="Y9" s="20">
        <v>4357024</v>
      </c>
      <c r="Z9" s="21">
        <v>175.66619333415582</v>
      </c>
      <c r="AA9" s="22">
        <v>9921144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-11738425</v>
      </c>
      <c r="D14" s="18"/>
      <c r="E14" s="19">
        <v>-126500004</v>
      </c>
      <c r="F14" s="20">
        <v>-126500004</v>
      </c>
      <c r="G14" s="20">
        <v>-25225079</v>
      </c>
      <c r="H14" s="20"/>
      <c r="I14" s="20"/>
      <c r="J14" s="20">
        <v>-25225079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-25225079</v>
      </c>
      <c r="X14" s="20">
        <v>-31625001</v>
      </c>
      <c r="Y14" s="20">
        <v>6399922</v>
      </c>
      <c r="Z14" s="21">
        <v>-20.236906869979229</v>
      </c>
      <c r="AA14" s="22">
        <v>-126500004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45984344</v>
      </c>
      <c r="D17" s="26">
        <f>SUM(D6:D16)</f>
        <v>0</v>
      </c>
      <c r="E17" s="27">
        <f t="shared" si="0"/>
        <v>43150416</v>
      </c>
      <c r="F17" s="28">
        <f t="shared" si="0"/>
        <v>43150416</v>
      </c>
      <c r="G17" s="28">
        <f t="shared" si="0"/>
        <v>-17230274</v>
      </c>
      <c r="H17" s="28">
        <f t="shared" si="0"/>
        <v>5765189</v>
      </c>
      <c r="I17" s="28">
        <f t="shared" si="0"/>
        <v>3673611</v>
      </c>
      <c r="J17" s="28">
        <f t="shared" si="0"/>
        <v>-7791474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-7791474</v>
      </c>
      <c r="X17" s="28">
        <f t="shared" si="0"/>
        <v>10787604</v>
      </c>
      <c r="Y17" s="28">
        <f t="shared" si="0"/>
        <v>-18579078</v>
      </c>
      <c r="Z17" s="29">
        <f>+IF(X17&lt;&gt;0,+(Y17/X17)*100,0)</f>
        <v>-172.2261773791474</v>
      </c>
      <c r="AA17" s="30">
        <f>SUM(AA6:AA16)</f>
        <v>43150416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-624560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-624560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-39041</v>
      </c>
      <c r="D33" s="18"/>
      <c r="E33" s="19">
        <v>39041</v>
      </c>
      <c r="F33" s="20">
        <v>39041</v>
      </c>
      <c r="G33" s="20">
        <v>-42277</v>
      </c>
      <c r="H33" s="36">
        <v>41112</v>
      </c>
      <c r="I33" s="36">
        <v>-41865</v>
      </c>
      <c r="J33" s="36">
        <v>-43030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-43030</v>
      </c>
      <c r="X33" s="36">
        <v>9760</v>
      </c>
      <c r="Y33" s="20">
        <v>-52790</v>
      </c>
      <c r="Z33" s="21">
        <v>-540.88114754098365</v>
      </c>
      <c r="AA33" s="22">
        <v>39041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-39041</v>
      </c>
      <c r="D36" s="26">
        <f>SUM(D31:D35)</f>
        <v>0</v>
      </c>
      <c r="E36" s="27">
        <f t="shared" si="2"/>
        <v>39041</v>
      </c>
      <c r="F36" s="28">
        <f t="shared" si="2"/>
        <v>39041</v>
      </c>
      <c r="G36" s="28">
        <f t="shared" si="2"/>
        <v>-42277</v>
      </c>
      <c r="H36" s="28">
        <f t="shared" si="2"/>
        <v>41112</v>
      </c>
      <c r="I36" s="28">
        <f t="shared" si="2"/>
        <v>-41865</v>
      </c>
      <c r="J36" s="28">
        <f t="shared" si="2"/>
        <v>-43030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-43030</v>
      </c>
      <c r="X36" s="28">
        <f t="shared" si="2"/>
        <v>9760</v>
      </c>
      <c r="Y36" s="28">
        <f t="shared" si="2"/>
        <v>-52790</v>
      </c>
      <c r="Z36" s="29">
        <f>+IF(X36&lt;&gt;0,+(Y36/X36)*100,0)</f>
        <v>-540.88114754098365</v>
      </c>
      <c r="AA36" s="30">
        <f>SUM(AA31:AA35)</f>
        <v>39041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45320743</v>
      </c>
      <c r="D38" s="32">
        <f>+D17+D27+D36</f>
        <v>0</v>
      </c>
      <c r="E38" s="33">
        <f t="shared" si="3"/>
        <v>43189457</v>
      </c>
      <c r="F38" s="2">
        <f t="shared" si="3"/>
        <v>43189457</v>
      </c>
      <c r="G38" s="2">
        <f t="shared" si="3"/>
        <v>-17272551</v>
      </c>
      <c r="H38" s="2">
        <f t="shared" si="3"/>
        <v>5806301</v>
      </c>
      <c r="I38" s="2">
        <f t="shared" si="3"/>
        <v>3631746</v>
      </c>
      <c r="J38" s="2">
        <f t="shared" si="3"/>
        <v>-7834504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-7834504</v>
      </c>
      <c r="X38" s="2">
        <f t="shared" si="3"/>
        <v>10797364</v>
      </c>
      <c r="Y38" s="2">
        <f t="shared" si="3"/>
        <v>-18631868</v>
      </c>
      <c r="Z38" s="34">
        <f>+IF(X38&lt;&gt;0,+(Y38/X38)*100,0)</f>
        <v>-172.55941357538745</v>
      </c>
      <c r="AA38" s="35">
        <f>+AA17+AA27+AA36</f>
        <v>43189457</v>
      </c>
    </row>
    <row r="39" spans="1:27" ht="13.5" x14ac:dyDescent="0.25">
      <c r="A39" s="23" t="s">
        <v>61</v>
      </c>
      <c r="B39" s="17"/>
      <c r="C39" s="32">
        <v>144876892</v>
      </c>
      <c r="D39" s="32"/>
      <c r="E39" s="33"/>
      <c r="F39" s="2"/>
      <c r="G39" s="2">
        <v>217332195</v>
      </c>
      <c r="H39" s="2">
        <f>+G40+H60</f>
        <v>200059644</v>
      </c>
      <c r="I39" s="2">
        <f>+H40+I60</f>
        <v>205865945</v>
      </c>
      <c r="J39" s="2">
        <f>+G39</f>
        <v>217332195</v>
      </c>
      <c r="K39" s="2">
        <f>+I40+K60</f>
        <v>209497691</v>
      </c>
      <c r="L39" s="2">
        <f>+K40+L60</f>
        <v>209497691</v>
      </c>
      <c r="M39" s="2">
        <f>+L40+M60</f>
        <v>209497691</v>
      </c>
      <c r="N39" s="2">
        <f>+K39</f>
        <v>209497691</v>
      </c>
      <c r="O39" s="2">
        <f>+M40+O60</f>
        <v>209497691</v>
      </c>
      <c r="P39" s="2">
        <f>+O40+P60</f>
        <v>209497691</v>
      </c>
      <c r="Q39" s="2">
        <f>+P40+Q60</f>
        <v>209497691</v>
      </c>
      <c r="R39" s="2">
        <f>+O39</f>
        <v>209497691</v>
      </c>
      <c r="S39" s="2">
        <f>+Q40+S60</f>
        <v>209497691</v>
      </c>
      <c r="T39" s="2">
        <f>+S40+T60</f>
        <v>209497691</v>
      </c>
      <c r="U39" s="2">
        <f>+T40+U60</f>
        <v>209497691</v>
      </c>
      <c r="V39" s="2">
        <f>+S39</f>
        <v>209497691</v>
      </c>
      <c r="W39" s="2">
        <f>+G39</f>
        <v>217332195</v>
      </c>
      <c r="X39" s="2"/>
      <c r="Y39" s="2">
        <f>+W39-X39</f>
        <v>217332195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190197635</v>
      </c>
      <c r="D40" s="43">
        <f t="shared" ref="D40:AA40" si="4">+D38+D39</f>
        <v>0</v>
      </c>
      <c r="E40" s="44">
        <f t="shared" si="4"/>
        <v>43189457</v>
      </c>
      <c r="F40" s="45">
        <f t="shared" si="4"/>
        <v>43189457</v>
      </c>
      <c r="G40" s="45">
        <f t="shared" si="4"/>
        <v>200059644</v>
      </c>
      <c r="H40" s="45">
        <f t="shared" si="4"/>
        <v>205865945</v>
      </c>
      <c r="I40" s="45">
        <f t="shared" si="4"/>
        <v>209497691</v>
      </c>
      <c r="J40" s="45">
        <f>+I40</f>
        <v>209497691</v>
      </c>
      <c r="K40" s="45">
        <f t="shared" si="4"/>
        <v>209497691</v>
      </c>
      <c r="L40" s="45">
        <f t="shared" si="4"/>
        <v>209497691</v>
      </c>
      <c r="M40" s="45">
        <f t="shared" si="4"/>
        <v>209497691</v>
      </c>
      <c r="N40" s="45">
        <f>+M40</f>
        <v>209497691</v>
      </c>
      <c r="O40" s="45">
        <f t="shared" si="4"/>
        <v>209497691</v>
      </c>
      <c r="P40" s="45">
        <f t="shared" si="4"/>
        <v>209497691</v>
      </c>
      <c r="Q40" s="45">
        <f t="shared" si="4"/>
        <v>209497691</v>
      </c>
      <c r="R40" s="45">
        <f>+Q40</f>
        <v>209497691</v>
      </c>
      <c r="S40" s="45">
        <f t="shared" si="4"/>
        <v>209497691</v>
      </c>
      <c r="T40" s="45">
        <f t="shared" si="4"/>
        <v>209497691</v>
      </c>
      <c r="U40" s="45">
        <f t="shared" si="4"/>
        <v>209497691</v>
      </c>
      <c r="V40" s="45">
        <f>+U40</f>
        <v>209497691</v>
      </c>
      <c r="W40" s="45">
        <f>+V40</f>
        <v>209497691</v>
      </c>
      <c r="X40" s="45">
        <f t="shared" si="4"/>
        <v>10797364</v>
      </c>
      <c r="Y40" s="45">
        <f t="shared" si="4"/>
        <v>198700327</v>
      </c>
      <c r="Z40" s="46">
        <f>+IF(X40&lt;&gt;0,+(Y40/X40)*100,0)</f>
        <v>1840.267004057657</v>
      </c>
      <c r="AA40" s="47">
        <f t="shared" si="4"/>
        <v>43189457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217332195</v>
      </c>
      <c r="J60">
        <v>217332195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78151315</v>
      </c>
      <c r="D7" s="18"/>
      <c r="E7" s="19">
        <v>54490396</v>
      </c>
      <c r="F7" s="20">
        <v>54490396</v>
      </c>
      <c r="G7" s="20">
        <v>6639887</v>
      </c>
      <c r="H7" s="20">
        <v>6478489</v>
      </c>
      <c r="I7" s="20">
        <v>8593723</v>
      </c>
      <c r="J7" s="20">
        <v>21712099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21712099</v>
      </c>
      <c r="X7" s="20">
        <v>13626249</v>
      </c>
      <c r="Y7" s="20">
        <v>8085850</v>
      </c>
      <c r="Z7" s="21">
        <v>59.34024836915868</v>
      </c>
      <c r="AA7" s="22">
        <v>54490396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2504361</v>
      </c>
      <c r="D9" s="18"/>
      <c r="E9" s="19">
        <v>7585608</v>
      </c>
      <c r="F9" s="20">
        <v>7585608</v>
      </c>
      <c r="G9" s="20">
        <v>3160670</v>
      </c>
      <c r="H9" s="20"/>
      <c r="I9" s="20"/>
      <c r="J9" s="20">
        <v>3160670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3160670</v>
      </c>
      <c r="X9" s="20">
        <v>1896402</v>
      </c>
      <c r="Y9" s="20">
        <v>1264268</v>
      </c>
      <c r="Z9" s="21">
        <v>66.666666666666657</v>
      </c>
      <c r="AA9" s="22">
        <v>7585608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15000000</v>
      </c>
      <c r="F10" s="20">
        <v>15000000</v>
      </c>
      <c r="G10" s="20">
        <v>5000000</v>
      </c>
      <c r="H10" s="20"/>
      <c r="I10" s="20"/>
      <c r="J10" s="20">
        <v>5000000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5000000</v>
      </c>
      <c r="X10" s="20">
        <v>3750000</v>
      </c>
      <c r="Y10" s="20">
        <v>1250000</v>
      </c>
      <c r="Z10" s="21">
        <v>33.333333333333329</v>
      </c>
      <c r="AA10" s="22">
        <v>15000000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-29959103</v>
      </c>
      <c r="D14" s="18"/>
      <c r="E14" s="19">
        <v>-72954298</v>
      </c>
      <c r="F14" s="20">
        <v>-72954298</v>
      </c>
      <c r="G14" s="20">
        <v>-5966983</v>
      </c>
      <c r="H14" s="20">
        <v>-9660809</v>
      </c>
      <c r="I14" s="20">
        <v>-9880229</v>
      </c>
      <c r="J14" s="20">
        <v>-25508021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-25508021</v>
      </c>
      <c r="X14" s="20">
        <v>-18238575</v>
      </c>
      <c r="Y14" s="20">
        <v>-7269446</v>
      </c>
      <c r="Z14" s="21">
        <v>39.857532729393611</v>
      </c>
      <c r="AA14" s="22">
        <v>-72954298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50696573</v>
      </c>
      <c r="D17" s="26">
        <f>SUM(D6:D16)</f>
        <v>0</v>
      </c>
      <c r="E17" s="27">
        <f t="shared" si="0"/>
        <v>4121706</v>
      </c>
      <c r="F17" s="28">
        <f t="shared" si="0"/>
        <v>4121706</v>
      </c>
      <c r="G17" s="28">
        <f t="shared" si="0"/>
        <v>8833574</v>
      </c>
      <c r="H17" s="28">
        <f t="shared" si="0"/>
        <v>-3182320</v>
      </c>
      <c r="I17" s="28">
        <f t="shared" si="0"/>
        <v>-1286506</v>
      </c>
      <c r="J17" s="28">
        <f t="shared" si="0"/>
        <v>4364748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4364748</v>
      </c>
      <c r="X17" s="28">
        <f t="shared" si="0"/>
        <v>1034076</v>
      </c>
      <c r="Y17" s="28">
        <f t="shared" si="0"/>
        <v>3330672</v>
      </c>
      <c r="Z17" s="29">
        <f>+IF(X17&lt;&gt;0,+(Y17/X17)*100,0)</f>
        <v>322.09160641964417</v>
      </c>
      <c r="AA17" s="30">
        <f>SUM(AA6:AA16)</f>
        <v>4121706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-15000000</v>
      </c>
      <c r="F26" s="20">
        <v>-15000000</v>
      </c>
      <c r="G26" s="20"/>
      <c r="H26" s="20">
        <v>-4958535</v>
      </c>
      <c r="I26" s="20"/>
      <c r="J26" s="20">
        <v>-4958535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-4958535</v>
      </c>
      <c r="X26" s="20">
        <v>-3750000</v>
      </c>
      <c r="Y26" s="20">
        <v>-1208535</v>
      </c>
      <c r="Z26" s="21">
        <v>32.227600000000002</v>
      </c>
      <c r="AA26" s="22">
        <v>-15000000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-15000000</v>
      </c>
      <c r="F27" s="28">
        <f t="shared" si="1"/>
        <v>-15000000</v>
      </c>
      <c r="G27" s="28">
        <f t="shared" si="1"/>
        <v>0</v>
      </c>
      <c r="H27" s="28">
        <f t="shared" si="1"/>
        <v>-4958535</v>
      </c>
      <c r="I27" s="28">
        <f t="shared" si="1"/>
        <v>0</v>
      </c>
      <c r="J27" s="28">
        <f t="shared" si="1"/>
        <v>-4958535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-4958535</v>
      </c>
      <c r="X27" s="28">
        <f t="shared" si="1"/>
        <v>-3750000</v>
      </c>
      <c r="Y27" s="28">
        <f t="shared" si="1"/>
        <v>-1208535</v>
      </c>
      <c r="Z27" s="29">
        <f>+IF(X27&lt;&gt;0,+(Y27/X27)*100,0)</f>
        <v>32.227600000000002</v>
      </c>
      <c r="AA27" s="30">
        <f>SUM(AA21:AA26)</f>
        <v>-15000000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91161</v>
      </c>
      <c r="D33" s="18"/>
      <c r="E33" s="19">
        <v>-1802566</v>
      </c>
      <c r="F33" s="20">
        <v>-1802566</v>
      </c>
      <c r="G33" s="20">
        <v>1819049</v>
      </c>
      <c r="H33" s="36">
        <v>-1802679</v>
      </c>
      <c r="I33" s="36">
        <v>-7562</v>
      </c>
      <c r="J33" s="36">
        <v>8808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8808</v>
      </c>
      <c r="X33" s="36">
        <v>-450642</v>
      </c>
      <c r="Y33" s="20">
        <v>459450</v>
      </c>
      <c r="Z33" s="21">
        <v>-101.95454484934827</v>
      </c>
      <c r="AA33" s="22">
        <v>-1802566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91161</v>
      </c>
      <c r="D36" s="26">
        <f>SUM(D31:D35)</f>
        <v>0</v>
      </c>
      <c r="E36" s="27">
        <f t="shared" si="2"/>
        <v>-1802566</v>
      </c>
      <c r="F36" s="28">
        <f t="shared" si="2"/>
        <v>-1802566</v>
      </c>
      <c r="G36" s="28">
        <f t="shared" si="2"/>
        <v>1819049</v>
      </c>
      <c r="H36" s="28">
        <f t="shared" si="2"/>
        <v>-1802679</v>
      </c>
      <c r="I36" s="28">
        <f t="shared" si="2"/>
        <v>-7562</v>
      </c>
      <c r="J36" s="28">
        <f t="shared" si="2"/>
        <v>8808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8808</v>
      </c>
      <c r="X36" s="28">
        <f t="shared" si="2"/>
        <v>-450642</v>
      </c>
      <c r="Y36" s="28">
        <f t="shared" si="2"/>
        <v>459450</v>
      </c>
      <c r="Z36" s="29">
        <f>+IF(X36&lt;&gt;0,+(Y36/X36)*100,0)</f>
        <v>-101.95454484934827</v>
      </c>
      <c r="AA36" s="30">
        <f>SUM(AA31:AA35)</f>
        <v>-1802566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50787734</v>
      </c>
      <c r="D38" s="32">
        <f>+D17+D27+D36</f>
        <v>0</v>
      </c>
      <c r="E38" s="33">
        <f t="shared" si="3"/>
        <v>-12680860</v>
      </c>
      <c r="F38" s="2">
        <f t="shared" si="3"/>
        <v>-12680860</v>
      </c>
      <c r="G38" s="2">
        <f t="shared" si="3"/>
        <v>10652623</v>
      </c>
      <c r="H38" s="2">
        <f t="shared" si="3"/>
        <v>-9943534</v>
      </c>
      <c r="I38" s="2">
        <f t="shared" si="3"/>
        <v>-1294068</v>
      </c>
      <c r="J38" s="2">
        <f t="shared" si="3"/>
        <v>-584979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-584979</v>
      </c>
      <c r="X38" s="2">
        <f t="shared" si="3"/>
        <v>-3166566</v>
      </c>
      <c r="Y38" s="2">
        <f t="shared" si="3"/>
        <v>2581587</v>
      </c>
      <c r="Z38" s="34">
        <f>+IF(X38&lt;&gt;0,+(Y38/X38)*100,0)</f>
        <v>-81.526391681082913</v>
      </c>
      <c r="AA38" s="35">
        <f>+AA17+AA27+AA36</f>
        <v>-12680860</v>
      </c>
    </row>
    <row r="39" spans="1:27" ht="13.5" x14ac:dyDescent="0.25">
      <c r="A39" s="23" t="s">
        <v>61</v>
      </c>
      <c r="B39" s="17"/>
      <c r="C39" s="32">
        <v>-66061</v>
      </c>
      <c r="D39" s="32"/>
      <c r="E39" s="33"/>
      <c r="F39" s="2"/>
      <c r="G39" s="2">
        <v>-29791805</v>
      </c>
      <c r="H39" s="2">
        <f>+G40+H60</f>
        <v>-19139182</v>
      </c>
      <c r="I39" s="2">
        <f>+H40+I60</f>
        <v>-29082716</v>
      </c>
      <c r="J39" s="2">
        <f>+G39</f>
        <v>-29791805</v>
      </c>
      <c r="K39" s="2">
        <f>+I40+K60</f>
        <v>-30376784</v>
      </c>
      <c r="L39" s="2">
        <f>+K40+L60</f>
        <v>-30376784</v>
      </c>
      <c r="M39" s="2">
        <f>+L40+M60</f>
        <v>-30376784</v>
      </c>
      <c r="N39" s="2">
        <f>+K39</f>
        <v>-30376784</v>
      </c>
      <c r="O39" s="2">
        <f>+M40+O60</f>
        <v>-30376784</v>
      </c>
      <c r="P39" s="2">
        <f>+O40+P60</f>
        <v>-30376784</v>
      </c>
      <c r="Q39" s="2">
        <f>+P40+Q60</f>
        <v>-30376784</v>
      </c>
      <c r="R39" s="2">
        <f>+O39</f>
        <v>-30376784</v>
      </c>
      <c r="S39" s="2">
        <f>+Q40+S60</f>
        <v>-30376784</v>
      </c>
      <c r="T39" s="2">
        <f>+S40+T60</f>
        <v>-30376784</v>
      </c>
      <c r="U39" s="2">
        <f>+T40+U60</f>
        <v>-30376784</v>
      </c>
      <c r="V39" s="2">
        <f>+S39</f>
        <v>-30376784</v>
      </c>
      <c r="W39" s="2">
        <f>+G39</f>
        <v>-29791805</v>
      </c>
      <c r="X39" s="2"/>
      <c r="Y39" s="2">
        <f>+W39-X39</f>
        <v>-29791805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50721673</v>
      </c>
      <c r="D40" s="43">
        <f t="shared" ref="D40:AA40" si="4">+D38+D39</f>
        <v>0</v>
      </c>
      <c r="E40" s="44">
        <f t="shared" si="4"/>
        <v>-12680860</v>
      </c>
      <c r="F40" s="45">
        <f t="shared" si="4"/>
        <v>-12680860</v>
      </c>
      <c r="G40" s="45">
        <f t="shared" si="4"/>
        <v>-19139182</v>
      </c>
      <c r="H40" s="45">
        <f t="shared" si="4"/>
        <v>-29082716</v>
      </c>
      <c r="I40" s="45">
        <f t="shared" si="4"/>
        <v>-30376784</v>
      </c>
      <c r="J40" s="45">
        <f>+I40</f>
        <v>-30376784</v>
      </c>
      <c r="K40" s="45">
        <f t="shared" si="4"/>
        <v>-30376784</v>
      </c>
      <c r="L40" s="45">
        <f t="shared" si="4"/>
        <v>-30376784</v>
      </c>
      <c r="M40" s="45">
        <f t="shared" si="4"/>
        <v>-30376784</v>
      </c>
      <c r="N40" s="45">
        <f>+M40</f>
        <v>-30376784</v>
      </c>
      <c r="O40" s="45">
        <f t="shared" si="4"/>
        <v>-30376784</v>
      </c>
      <c r="P40" s="45">
        <f t="shared" si="4"/>
        <v>-30376784</v>
      </c>
      <c r="Q40" s="45">
        <f t="shared" si="4"/>
        <v>-30376784</v>
      </c>
      <c r="R40" s="45">
        <f>+Q40</f>
        <v>-30376784</v>
      </c>
      <c r="S40" s="45">
        <f t="shared" si="4"/>
        <v>-30376784</v>
      </c>
      <c r="T40" s="45">
        <f t="shared" si="4"/>
        <v>-30376784</v>
      </c>
      <c r="U40" s="45">
        <f t="shared" si="4"/>
        <v>-30376784</v>
      </c>
      <c r="V40" s="45">
        <f>+U40</f>
        <v>-30376784</v>
      </c>
      <c r="W40" s="45">
        <f>+V40</f>
        <v>-30376784</v>
      </c>
      <c r="X40" s="45">
        <f t="shared" si="4"/>
        <v>-3166566</v>
      </c>
      <c r="Y40" s="45">
        <f t="shared" si="4"/>
        <v>-27210218</v>
      </c>
      <c r="Z40" s="46">
        <f>+IF(X40&lt;&gt;0,+(Y40/X40)*100,0)</f>
        <v>859.29735871603498</v>
      </c>
      <c r="AA40" s="47">
        <f t="shared" si="4"/>
        <v>-12680860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-29791805</v>
      </c>
      <c r="J60">
        <v>-29791805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>
        <v>756884</v>
      </c>
      <c r="I7" s="20"/>
      <c r="J7" s="20">
        <v>756884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756884</v>
      </c>
      <c r="X7" s="20"/>
      <c r="Y7" s="20">
        <v>756884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-30526134</v>
      </c>
      <c r="F14" s="20">
        <v>-30526134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-7631532</v>
      </c>
      <c r="Y14" s="20">
        <v>7631532</v>
      </c>
      <c r="Z14" s="21">
        <v>-100</v>
      </c>
      <c r="AA14" s="22">
        <v>-30526134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-30526134</v>
      </c>
      <c r="F17" s="28">
        <f t="shared" si="0"/>
        <v>-30526134</v>
      </c>
      <c r="G17" s="28">
        <f t="shared" si="0"/>
        <v>0</v>
      </c>
      <c r="H17" s="28">
        <f t="shared" si="0"/>
        <v>756884</v>
      </c>
      <c r="I17" s="28">
        <f t="shared" si="0"/>
        <v>0</v>
      </c>
      <c r="J17" s="28">
        <f t="shared" si="0"/>
        <v>756884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756884</v>
      </c>
      <c r="X17" s="28">
        <f t="shared" si="0"/>
        <v>-7631532</v>
      </c>
      <c r="Y17" s="28">
        <f t="shared" si="0"/>
        <v>8388416</v>
      </c>
      <c r="Z17" s="29">
        <f>+IF(X17&lt;&gt;0,+(Y17/X17)*100,0)</f>
        <v>-109.91785135671317</v>
      </c>
      <c r="AA17" s="30">
        <f>SUM(AA6:AA16)</f>
        <v>-30526134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-30526134</v>
      </c>
      <c r="F38" s="2">
        <f t="shared" si="3"/>
        <v>-30526134</v>
      </c>
      <c r="G38" s="2">
        <f t="shared" si="3"/>
        <v>0</v>
      </c>
      <c r="H38" s="2">
        <f t="shared" si="3"/>
        <v>756884</v>
      </c>
      <c r="I38" s="2">
        <f t="shared" si="3"/>
        <v>0</v>
      </c>
      <c r="J38" s="2">
        <f t="shared" si="3"/>
        <v>756884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756884</v>
      </c>
      <c r="X38" s="2">
        <f t="shared" si="3"/>
        <v>-7631532</v>
      </c>
      <c r="Y38" s="2">
        <f t="shared" si="3"/>
        <v>8388416</v>
      </c>
      <c r="Z38" s="34">
        <f>+IF(X38&lt;&gt;0,+(Y38/X38)*100,0)</f>
        <v>-109.91785135671317</v>
      </c>
      <c r="AA38" s="35">
        <f>+AA17+AA27+AA36</f>
        <v>-30526134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756884</v>
      </c>
      <c r="J39" s="2">
        <f>+G39</f>
        <v>0</v>
      </c>
      <c r="K39" s="2">
        <f>+I40+K60</f>
        <v>756884</v>
      </c>
      <c r="L39" s="2">
        <f>+K40+L60</f>
        <v>756884</v>
      </c>
      <c r="M39" s="2">
        <f>+L40+M60</f>
        <v>756884</v>
      </c>
      <c r="N39" s="2">
        <f>+K39</f>
        <v>756884</v>
      </c>
      <c r="O39" s="2">
        <f>+M40+O60</f>
        <v>756884</v>
      </c>
      <c r="P39" s="2">
        <f>+O40+P60</f>
        <v>756884</v>
      </c>
      <c r="Q39" s="2">
        <f>+P40+Q60</f>
        <v>756884</v>
      </c>
      <c r="R39" s="2">
        <f>+O39</f>
        <v>756884</v>
      </c>
      <c r="S39" s="2">
        <f>+Q40+S60</f>
        <v>756884</v>
      </c>
      <c r="T39" s="2">
        <f>+S40+T60</f>
        <v>756884</v>
      </c>
      <c r="U39" s="2">
        <f>+T40+U60</f>
        <v>756884</v>
      </c>
      <c r="V39" s="2">
        <f>+S39</f>
        <v>756884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-30526134</v>
      </c>
      <c r="F40" s="45">
        <f t="shared" si="4"/>
        <v>-30526134</v>
      </c>
      <c r="G40" s="45">
        <f t="shared" si="4"/>
        <v>0</v>
      </c>
      <c r="H40" s="45">
        <f t="shared" si="4"/>
        <v>756884</v>
      </c>
      <c r="I40" s="45">
        <f t="shared" si="4"/>
        <v>756884</v>
      </c>
      <c r="J40" s="45">
        <f>+I40</f>
        <v>756884</v>
      </c>
      <c r="K40" s="45">
        <f t="shared" si="4"/>
        <v>756884</v>
      </c>
      <c r="L40" s="45">
        <f t="shared" si="4"/>
        <v>756884</v>
      </c>
      <c r="M40" s="45">
        <f t="shared" si="4"/>
        <v>756884</v>
      </c>
      <c r="N40" s="45">
        <f>+M40</f>
        <v>756884</v>
      </c>
      <c r="O40" s="45">
        <f t="shared" si="4"/>
        <v>756884</v>
      </c>
      <c r="P40" s="45">
        <f t="shared" si="4"/>
        <v>756884</v>
      </c>
      <c r="Q40" s="45">
        <f t="shared" si="4"/>
        <v>756884</v>
      </c>
      <c r="R40" s="45">
        <f>+Q40</f>
        <v>756884</v>
      </c>
      <c r="S40" s="45">
        <f t="shared" si="4"/>
        <v>756884</v>
      </c>
      <c r="T40" s="45">
        <f t="shared" si="4"/>
        <v>756884</v>
      </c>
      <c r="U40" s="45">
        <f t="shared" si="4"/>
        <v>756884</v>
      </c>
      <c r="V40" s="45">
        <f>+U40</f>
        <v>756884</v>
      </c>
      <c r="W40" s="45">
        <f>+V40</f>
        <v>756884</v>
      </c>
      <c r="X40" s="45">
        <f t="shared" si="4"/>
        <v>-7631532</v>
      </c>
      <c r="Y40" s="45">
        <f t="shared" si="4"/>
        <v>8388416</v>
      </c>
      <c r="Z40" s="46">
        <f>+IF(X40&lt;&gt;0,+(Y40/X40)*100,0)</f>
        <v>-109.91785135671317</v>
      </c>
      <c r="AA40" s="47">
        <f t="shared" si="4"/>
        <v>-30526134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69154409</v>
      </c>
      <c r="D7" s="18"/>
      <c r="E7" s="19">
        <v>310780652</v>
      </c>
      <c r="F7" s="20">
        <v>310780652</v>
      </c>
      <c r="G7" s="20">
        <v>6535152</v>
      </c>
      <c r="H7" s="20">
        <v>7049501</v>
      </c>
      <c r="I7" s="20">
        <v>6296813</v>
      </c>
      <c r="J7" s="20">
        <v>19881466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19881466</v>
      </c>
      <c r="X7" s="20">
        <v>77695161</v>
      </c>
      <c r="Y7" s="20">
        <v>-57813695</v>
      </c>
      <c r="Z7" s="21">
        <v>-74.410934034875098</v>
      </c>
      <c r="AA7" s="22">
        <v>310780652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5099823</v>
      </c>
      <c r="F9" s="20">
        <v>5099823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1274955</v>
      </c>
      <c r="Y9" s="20">
        <v>-1274955</v>
      </c>
      <c r="Z9" s="21">
        <v>-100</v>
      </c>
      <c r="AA9" s="22">
        <v>5099823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7800000</v>
      </c>
      <c r="F10" s="20">
        <v>7800000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1950000</v>
      </c>
      <c r="Y10" s="20">
        <v>-1950000</v>
      </c>
      <c r="Z10" s="21">
        <v>-100</v>
      </c>
      <c r="AA10" s="22">
        <v>7800000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301320543</v>
      </c>
      <c r="D14" s="18"/>
      <c r="E14" s="19">
        <v>-290000000</v>
      </c>
      <c r="F14" s="20">
        <v>-290000000</v>
      </c>
      <c r="G14" s="20">
        <v>39295722</v>
      </c>
      <c r="H14" s="20">
        <v>43003082</v>
      </c>
      <c r="I14" s="20">
        <v>32246173</v>
      </c>
      <c r="J14" s="20">
        <v>114544977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114544977</v>
      </c>
      <c r="X14" s="20">
        <v>-72499998</v>
      </c>
      <c r="Y14" s="20">
        <v>187044975</v>
      </c>
      <c r="Z14" s="21">
        <v>-257.99307608256765</v>
      </c>
      <c r="AA14" s="22">
        <v>-290000000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370474952</v>
      </c>
      <c r="D17" s="26">
        <f>SUM(D6:D16)</f>
        <v>0</v>
      </c>
      <c r="E17" s="27">
        <f t="shared" si="0"/>
        <v>33680475</v>
      </c>
      <c r="F17" s="28">
        <f t="shared" si="0"/>
        <v>33680475</v>
      </c>
      <c r="G17" s="28">
        <f t="shared" si="0"/>
        <v>45830874</v>
      </c>
      <c r="H17" s="28">
        <f t="shared" si="0"/>
        <v>50052583</v>
      </c>
      <c r="I17" s="28">
        <f t="shared" si="0"/>
        <v>38542986</v>
      </c>
      <c r="J17" s="28">
        <f t="shared" si="0"/>
        <v>134426443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134426443</v>
      </c>
      <c r="X17" s="28">
        <f t="shared" si="0"/>
        <v>8420118</v>
      </c>
      <c r="Y17" s="28">
        <f t="shared" si="0"/>
        <v>126006325</v>
      </c>
      <c r="Z17" s="29">
        <f>+IF(X17&lt;&gt;0,+(Y17/X17)*100,0)</f>
        <v>1496.4912011921922</v>
      </c>
      <c r="AA17" s="30">
        <f>SUM(AA6:AA16)</f>
        <v>33680475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-9782609</v>
      </c>
      <c r="F26" s="20">
        <v>-9782609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-2445648</v>
      </c>
      <c r="Y26" s="20">
        <v>2445648</v>
      </c>
      <c r="Z26" s="21">
        <v>-100</v>
      </c>
      <c r="AA26" s="22">
        <v>-9782609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-9782609</v>
      </c>
      <c r="F27" s="28">
        <f t="shared" si="1"/>
        <v>-9782609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-2445648</v>
      </c>
      <c r="Y27" s="28">
        <f t="shared" si="1"/>
        <v>2445648</v>
      </c>
      <c r="Z27" s="29">
        <f>+IF(X27&lt;&gt;0,+(Y27/X27)*100,0)</f>
        <v>-100</v>
      </c>
      <c r="AA27" s="30">
        <f>SUM(AA21:AA26)</f>
        <v>-9782609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370474952</v>
      </c>
      <c r="D38" s="32">
        <f>+D17+D27+D36</f>
        <v>0</v>
      </c>
      <c r="E38" s="33">
        <f t="shared" si="3"/>
        <v>23897866</v>
      </c>
      <c r="F38" s="2">
        <f t="shared" si="3"/>
        <v>23897866</v>
      </c>
      <c r="G38" s="2">
        <f t="shared" si="3"/>
        <v>45830874</v>
      </c>
      <c r="H38" s="2">
        <f t="shared" si="3"/>
        <v>50052583</v>
      </c>
      <c r="I38" s="2">
        <f t="shared" si="3"/>
        <v>38542986</v>
      </c>
      <c r="J38" s="2">
        <f t="shared" si="3"/>
        <v>134426443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134426443</v>
      </c>
      <c r="X38" s="2">
        <f t="shared" si="3"/>
        <v>5974470</v>
      </c>
      <c r="Y38" s="2">
        <f t="shared" si="3"/>
        <v>128451973</v>
      </c>
      <c r="Z38" s="34">
        <f>+IF(X38&lt;&gt;0,+(Y38/X38)*100,0)</f>
        <v>2150.014528485372</v>
      </c>
      <c r="AA38" s="35">
        <f>+AA17+AA27+AA36</f>
        <v>23897866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45830874</v>
      </c>
      <c r="I39" s="2">
        <f>+H40+I60</f>
        <v>95883457</v>
      </c>
      <c r="J39" s="2">
        <f>+G39</f>
        <v>0</v>
      </c>
      <c r="K39" s="2">
        <f>+I40+K60</f>
        <v>134426443</v>
      </c>
      <c r="L39" s="2">
        <f>+K40+L60</f>
        <v>134426443</v>
      </c>
      <c r="M39" s="2">
        <f>+L40+M60</f>
        <v>134426443</v>
      </c>
      <c r="N39" s="2">
        <f>+K39</f>
        <v>134426443</v>
      </c>
      <c r="O39" s="2">
        <f>+M40+O60</f>
        <v>134426443</v>
      </c>
      <c r="P39" s="2">
        <f>+O40+P60</f>
        <v>134426443</v>
      </c>
      <c r="Q39" s="2">
        <f>+P40+Q60</f>
        <v>134426443</v>
      </c>
      <c r="R39" s="2">
        <f>+O39</f>
        <v>134426443</v>
      </c>
      <c r="S39" s="2">
        <f>+Q40+S60</f>
        <v>134426443</v>
      </c>
      <c r="T39" s="2">
        <f>+S40+T60</f>
        <v>134426443</v>
      </c>
      <c r="U39" s="2">
        <f>+T40+U60</f>
        <v>134426443</v>
      </c>
      <c r="V39" s="2">
        <f>+S39</f>
        <v>134426443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370474952</v>
      </c>
      <c r="D40" s="43">
        <f t="shared" ref="D40:AA40" si="4">+D38+D39</f>
        <v>0</v>
      </c>
      <c r="E40" s="44">
        <f t="shared" si="4"/>
        <v>23897866</v>
      </c>
      <c r="F40" s="45">
        <f t="shared" si="4"/>
        <v>23897866</v>
      </c>
      <c r="G40" s="45">
        <f t="shared" si="4"/>
        <v>45830874</v>
      </c>
      <c r="H40" s="45">
        <f t="shared" si="4"/>
        <v>95883457</v>
      </c>
      <c r="I40" s="45">
        <f t="shared" si="4"/>
        <v>134426443</v>
      </c>
      <c r="J40" s="45">
        <f>+I40</f>
        <v>134426443</v>
      </c>
      <c r="K40" s="45">
        <f t="shared" si="4"/>
        <v>134426443</v>
      </c>
      <c r="L40" s="45">
        <f t="shared" si="4"/>
        <v>134426443</v>
      </c>
      <c r="M40" s="45">
        <f t="shared" si="4"/>
        <v>134426443</v>
      </c>
      <c r="N40" s="45">
        <f>+M40</f>
        <v>134426443</v>
      </c>
      <c r="O40" s="45">
        <f t="shared" si="4"/>
        <v>134426443</v>
      </c>
      <c r="P40" s="45">
        <f t="shared" si="4"/>
        <v>134426443</v>
      </c>
      <c r="Q40" s="45">
        <f t="shared" si="4"/>
        <v>134426443</v>
      </c>
      <c r="R40" s="45">
        <f>+Q40</f>
        <v>134426443</v>
      </c>
      <c r="S40" s="45">
        <f t="shared" si="4"/>
        <v>134426443</v>
      </c>
      <c r="T40" s="45">
        <f t="shared" si="4"/>
        <v>134426443</v>
      </c>
      <c r="U40" s="45">
        <f t="shared" si="4"/>
        <v>134426443</v>
      </c>
      <c r="V40" s="45">
        <f>+U40</f>
        <v>134426443</v>
      </c>
      <c r="W40" s="45">
        <f>+V40</f>
        <v>134426443</v>
      </c>
      <c r="X40" s="45">
        <f t="shared" si="4"/>
        <v>5974470</v>
      </c>
      <c r="Y40" s="45">
        <f t="shared" si="4"/>
        <v>128451973</v>
      </c>
      <c r="Z40" s="46">
        <f>+IF(X40&lt;&gt;0,+(Y40/X40)*100,0)</f>
        <v>2150.014528485372</v>
      </c>
      <c r="AA40" s="47">
        <f t="shared" si="4"/>
        <v>23897866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2614377</v>
      </c>
      <c r="D7" s="18"/>
      <c r="E7" s="19"/>
      <c r="F7" s="20"/>
      <c r="G7" s="20">
        <v>252824</v>
      </c>
      <c r="H7" s="20">
        <v>305542</v>
      </c>
      <c r="I7" s="20">
        <v>247598</v>
      </c>
      <c r="J7" s="20">
        <v>805964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805964</v>
      </c>
      <c r="X7" s="20"/>
      <c r="Y7" s="20">
        <v>805964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9757081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12371458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252824</v>
      </c>
      <c r="H17" s="28">
        <f t="shared" si="0"/>
        <v>305542</v>
      </c>
      <c r="I17" s="28">
        <f t="shared" si="0"/>
        <v>247598</v>
      </c>
      <c r="J17" s="28">
        <f t="shared" si="0"/>
        <v>805964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805964</v>
      </c>
      <c r="X17" s="28">
        <f t="shared" si="0"/>
        <v>0</v>
      </c>
      <c r="Y17" s="28">
        <f t="shared" si="0"/>
        <v>805964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12371458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252824</v>
      </c>
      <c r="H38" s="2">
        <f t="shared" si="3"/>
        <v>305542</v>
      </c>
      <c r="I38" s="2">
        <f t="shared" si="3"/>
        <v>247598</v>
      </c>
      <c r="J38" s="2">
        <f t="shared" si="3"/>
        <v>805964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805964</v>
      </c>
      <c r="X38" s="2">
        <f t="shared" si="3"/>
        <v>0</v>
      </c>
      <c r="Y38" s="2">
        <f t="shared" si="3"/>
        <v>805964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252824</v>
      </c>
      <c r="I39" s="2">
        <f>+H40+I60</f>
        <v>558366</v>
      </c>
      <c r="J39" s="2">
        <f>+G39</f>
        <v>0</v>
      </c>
      <c r="K39" s="2">
        <f>+I40+K60</f>
        <v>805964</v>
      </c>
      <c r="L39" s="2">
        <f>+K40+L60</f>
        <v>805964</v>
      </c>
      <c r="M39" s="2">
        <f>+L40+M60</f>
        <v>805964</v>
      </c>
      <c r="N39" s="2">
        <f>+K39</f>
        <v>805964</v>
      </c>
      <c r="O39" s="2">
        <f>+M40+O60</f>
        <v>805964</v>
      </c>
      <c r="P39" s="2">
        <f>+O40+P60</f>
        <v>805964</v>
      </c>
      <c r="Q39" s="2">
        <f>+P40+Q60</f>
        <v>805964</v>
      </c>
      <c r="R39" s="2">
        <f>+O39</f>
        <v>805964</v>
      </c>
      <c r="S39" s="2">
        <f>+Q40+S60</f>
        <v>805964</v>
      </c>
      <c r="T39" s="2">
        <f>+S40+T60</f>
        <v>805964</v>
      </c>
      <c r="U39" s="2">
        <f>+T40+U60</f>
        <v>805964</v>
      </c>
      <c r="V39" s="2">
        <f>+S39</f>
        <v>805964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12371458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252824</v>
      </c>
      <c r="H40" s="45">
        <f t="shared" si="4"/>
        <v>558366</v>
      </c>
      <c r="I40" s="45">
        <f t="shared" si="4"/>
        <v>805964</v>
      </c>
      <c r="J40" s="45">
        <f>+I40</f>
        <v>805964</v>
      </c>
      <c r="K40" s="45">
        <f t="shared" si="4"/>
        <v>805964</v>
      </c>
      <c r="L40" s="45">
        <f t="shared" si="4"/>
        <v>805964</v>
      </c>
      <c r="M40" s="45">
        <f t="shared" si="4"/>
        <v>805964</v>
      </c>
      <c r="N40" s="45">
        <f>+M40</f>
        <v>805964</v>
      </c>
      <c r="O40" s="45">
        <f t="shared" si="4"/>
        <v>805964</v>
      </c>
      <c r="P40" s="45">
        <f t="shared" si="4"/>
        <v>805964</v>
      </c>
      <c r="Q40" s="45">
        <f t="shared" si="4"/>
        <v>805964</v>
      </c>
      <c r="R40" s="45">
        <f>+Q40</f>
        <v>805964</v>
      </c>
      <c r="S40" s="45">
        <f t="shared" si="4"/>
        <v>805964</v>
      </c>
      <c r="T40" s="45">
        <f t="shared" si="4"/>
        <v>805964</v>
      </c>
      <c r="U40" s="45">
        <f t="shared" si="4"/>
        <v>805964</v>
      </c>
      <c r="V40" s="45">
        <f>+U40</f>
        <v>805964</v>
      </c>
      <c r="W40" s="45">
        <f>+V40</f>
        <v>805964</v>
      </c>
      <c r="X40" s="45">
        <f t="shared" si="4"/>
        <v>0</v>
      </c>
      <c r="Y40" s="45">
        <f t="shared" si="4"/>
        <v>805964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-41668</v>
      </c>
      <c r="F14" s="20">
        <v>-41668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-10416</v>
      </c>
      <c r="Y14" s="20">
        <v>10416</v>
      </c>
      <c r="Z14" s="21">
        <v>-100</v>
      </c>
      <c r="AA14" s="22">
        <v>-41668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-41668</v>
      </c>
      <c r="F17" s="28">
        <f t="shared" si="0"/>
        <v>-41668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-10416</v>
      </c>
      <c r="Y17" s="28">
        <f t="shared" si="0"/>
        <v>10416</v>
      </c>
      <c r="Z17" s="29">
        <f>+IF(X17&lt;&gt;0,+(Y17/X17)*100,0)</f>
        <v>-100</v>
      </c>
      <c r="AA17" s="30">
        <f>SUM(AA6:AA16)</f>
        <v>-41668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-41668</v>
      </c>
      <c r="F38" s="2">
        <f t="shared" si="3"/>
        <v>-41668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-10416</v>
      </c>
      <c r="Y38" s="2">
        <f t="shared" si="3"/>
        <v>10416</v>
      </c>
      <c r="Z38" s="34">
        <f>+IF(X38&lt;&gt;0,+(Y38/X38)*100,0)</f>
        <v>-100</v>
      </c>
      <c r="AA38" s="35">
        <f>+AA17+AA27+AA36</f>
        <v>-41668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-41668</v>
      </c>
      <c r="F40" s="45">
        <f t="shared" si="4"/>
        <v>-41668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-10416</v>
      </c>
      <c r="Y40" s="45">
        <f t="shared" si="4"/>
        <v>10416</v>
      </c>
      <c r="Z40" s="46">
        <f>+IF(X40&lt;&gt;0,+(Y40/X40)*100,0)</f>
        <v>-100</v>
      </c>
      <c r="AA40" s="47">
        <f t="shared" si="4"/>
        <v>-41668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40200000</v>
      </c>
      <c r="F7" s="20">
        <v>40200000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10050000</v>
      </c>
      <c r="Y7" s="20">
        <v>-10050000</v>
      </c>
      <c r="Z7" s="21">
        <v>-100</v>
      </c>
      <c r="AA7" s="22">
        <v>40200000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40200000</v>
      </c>
      <c r="F17" s="28">
        <f t="shared" si="0"/>
        <v>40200000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10050000</v>
      </c>
      <c r="Y17" s="28">
        <f t="shared" si="0"/>
        <v>-10050000</v>
      </c>
      <c r="Z17" s="29">
        <f>+IF(X17&lt;&gt;0,+(Y17/X17)*100,0)</f>
        <v>-100</v>
      </c>
      <c r="AA17" s="30">
        <f>SUM(AA6:AA16)</f>
        <v>40200000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40200000</v>
      </c>
      <c r="F38" s="2">
        <f t="shared" si="3"/>
        <v>40200000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10050000</v>
      </c>
      <c r="Y38" s="2">
        <f t="shared" si="3"/>
        <v>-10050000</v>
      </c>
      <c r="Z38" s="34">
        <f>+IF(X38&lt;&gt;0,+(Y38/X38)*100,0)</f>
        <v>-100</v>
      </c>
      <c r="AA38" s="35">
        <f>+AA17+AA27+AA36</f>
        <v>40200000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40200000</v>
      </c>
      <c r="F40" s="45">
        <f t="shared" si="4"/>
        <v>40200000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10050000</v>
      </c>
      <c r="Y40" s="45">
        <f t="shared" si="4"/>
        <v>-10050000</v>
      </c>
      <c r="Z40" s="46">
        <f>+IF(X40&lt;&gt;0,+(Y40/X40)*100,0)</f>
        <v>-100</v>
      </c>
      <c r="AA40" s="47">
        <f t="shared" si="4"/>
        <v>40200000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-45600000</v>
      </c>
      <c r="F14" s="20">
        <v>-45600000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-11400000</v>
      </c>
      <c r="Y14" s="20">
        <v>11400000</v>
      </c>
      <c r="Z14" s="21">
        <v>-100</v>
      </c>
      <c r="AA14" s="22">
        <v>-45600000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-45600000</v>
      </c>
      <c r="F17" s="28">
        <f t="shared" si="0"/>
        <v>-45600000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-11400000</v>
      </c>
      <c r="Y17" s="28">
        <f t="shared" si="0"/>
        <v>11400000</v>
      </c>
      <c r="Z17" s="29">
        <f>+IF(X17&lt;&gt;0,+(Y17/X17)*100,0)</f>
        <v>-100</v>
      </c>
      <c r="AA17" s="30">
        <f>SUM(AA6:AA16)</f>
        <v>-45600000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-45600000</v>
      </c>
      <c r="F38" s="2">
        <f t="shared" si="3"/>
        <v>-45600000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-11400000</v>
      </c>
      <c r="Y38" s="2">
        <f t="shared" si="3"/>
        <v>11400000</v>
      </c>
      <c r="Z38" s="34">
        <f>+IF(X38&lt;&gt;0,+(Y38/X38)*100,0)</f>
        <v>-100</v>
      </c>
      <c r="AA38" s="35">
        <f>+AA17+AA27+AA36</f>
        <v>-45600000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-45600000</v>
      </c>
      <c r="F40" s="45">
        <f t="shared" si="4"/>
        <v>-45600000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-11400000</v>
      </c>
      <c r="Y40" s="45">
        <f t="shared" si="4"/>
        <v>11400000</v>
      </c>
      <c r="Z40" s="46">
        <f>+IF(X40&lt;&gt;0,+(Y40/X40)*100,0)</f>
        <v>-100</v>
      </c>
      <c r="AA40" s="47">
        <f t="shared" si="4"/>
        <v>-45600000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7867593</v>
      </c>
      <c r="D7" s="18"/>
      <c r="E7" s="19"/>
      <c r="F7" s="20"/>
      <c r="G7" s="20">
        <v>1490</v>
      </c>
      <c r="H7" s="20"/>
      <c r="I7" s="20"/>
      <c r="J7" s="20">
        <v>1490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1490</v>
      </c>
      <c r="X7" s="20"/>
      <c r="Y7" s="20">
        <v>1490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33580</v>
      </c>
      <c r="D8" s="18"/>
      <c r="E8" s="19"/>
      <c r="F8" s="20"/>
      <c r="G8" s="20">
        <v>17638</v>
      </c>
      <c r="H8" s="20">
        <v>3187</v>
      </c>
      <c r="I8" s="20">
        <v>3187</v>
      </c>
      <c r="J8" s="20">
        <v>24012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24012</v>
      </c>
      <c r="X8" s="20"/>
      <c r="Y8" s="20">
        <v>24012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1531478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9432651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19128</v>
      </c>
      <c r="H17" s="28">
        <f t="shared" si="0"/>
        <v>3187</v>
      </c>
      <c r="I17" s="28">
        <f t="shared" si="0"/>
        <v>3187</v>
      </c>
      <c r="J17" s="28">
        <f t="shared" si="0"/>
        <v>25502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25502</v>
      </c>
      <c r="X17" s="28">
        <f t="shared" si="0"/>
        <v>0</v>
      </c>
      <c r="Y17" s="28">
        <f t="shared" si="0"/>
        <v>25502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9432651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19128</v>
      </c>
      <c r="H38" s="2">
        <f t="shared" si="3"/>
        <v>3187</v>
      </c>
      <c r="I38" s="2">
        <f t="shared" si="3"/>
        <v>3187</v>
      </c>
      <c r="J38" s="2">
        <f t="shared" si="3"/>
        <v>25502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25502</v>
      </c>
      <c r="X38" s="2">
        <f t="shared" si="3"/>
        <v>0</v>
      </c>
      <c r="Y38" s="2">
        <f t="shared" si="3"/>
        <v>25502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19128</v>
      </c>
      <c r="I39" s="2">
        <f>+H40+I60</f>
        <v>22315</v>
      </c>
      <c r="J39" s="2">
        <f>+G39</f>
        <v>0</v>
      </c>
      <c r="K39" s="2">
        <f>+I40+K60</f>
        <v>25502</v>
      </c>
      <c r="L39" s="2">
        <f>+K40+L60</f>
        <v>25502</v>
      </c>
      <c r="M39" s="2">
        <f>+L40+M60</f>
        <v>25502</v>
      </c>
      <c r="N39" s="2">
        <f>+K39</f>
        <v>25502</v>
      </c>
      <c r="O39" s="2">
        <f>+M40+O60</f>
        <v>25502</v>
      </c>
      <c r="P39" s="2">
        <f>+O40+P60</f>
        <v>25502</v>
      </c>
      <c r="Q39" s="2">
        <f>+P40+Q60</f>
        <v>25502</v>
      </c>
      <c r="R39" s="2">
        <f>+O39</f>
        <v>25502</v>
      </c>
      <c r="S39" s="2">
        <f>+Q40+S60</f>
        <v>25502</v>
      </c>
      <c r="T39" s="2">
        <f>+S40+T60</f>
        <v>25502</v>
      </c>
      <c r="U39" s="2">
        <f>+T40+U60</f>
        <v>25502</v>
      </c>
      <c r="V39" s="2">
        <f>+S39</f>
        <v>25502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9432651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19128</v>
      </c>
      <c r="H40" s="45">
        <f t="shared" si="4"/>
        <v>22315</v>
      </c>
      <c r="I40" s="45">
        <f t="shared" si="4"/>
        <v>25502</v>
      </c>
      <c r="J40" s="45">
        <f>+I40</f>
        <v>25502</v>
      </c>
      <c r="K40" s="45">
        <f t="shared" si="4"/>
        <v>25502</v>
      </c>
      <c r="L40" s="45">
        <f t="shared" si="4"/>
        <v>25502</v>
      </c>
      <c r="M40" s="45">
        <f t="shared" si="4"/>
        <v>25502</v>
      </c>
      <c r="N40" s="45">
        <f>+M40</f>
        <v>25502</v>
      </c>
      <c r="O40" s="45">
        <f t="shared" si="4"/>
        <v>25502</v>
      </c>
      <c r="P40" s="45">
        <f t="shared" si="4"/>
        <v>25502</v>
      </c>
      <c r="Q40" s="45">
        <f t="shared" si="4"/>
        <v>25502</v>
      </c>
      <c r="R40" s="45">
        <f>+Q40</f>
        <v>25502</v>
      </c>
      <c r="S40" s="45">
        <f t="shared" si="4"/>
        <v>25502</v>
      </c>
      <c r="T40" s="45">
        <f t="shared" si="4"/>
        <v>25502</v>
      </c>
      <c r="U40" s="45">
        <f t="shared" si="4"/>
        <v>25502</v>
      </c>
      <c r="V40" s="45">
        <f>+U40</f>
        <v>25502</v>
      </c>
      <c r="W40" s="45">
        <f>+V40</f>
        <v>25502</v>
      </c>
      <c r="X40" s="45">
        <f t="shared" si="4"/>
        <v>0</v>
      </c>
      <c r="Y40" s="45">
        <f t="shared" si="4"/>
        <v>25502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3346066</v>
      </c>
      <c r="F7" s="20">
        <v>3346066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836524</v>
      </c>
      <c r="Y7" s="20">
        <v>-836524</v>
      </c>
      <c r="Z7" s="21">
        <v>-100</v>
      </c>
      <c r="AA7" s="22">
        <v>3346066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-455</v>
      </c>
      <c r="F14" s="20">
        <v>-455</v>
      </c>
      <c r="G14" s="20"/>
      <c r="H14" s="20"/>
      <c r="I14" s="20">
        <v>-306955</v>
      </c>
      <c r="J14" s="20">
        <v>-306955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-306955</v>
      </c>
      <c r="X14" s="20">
        <v>-122</v>
      </c>
      <c r="Y14" s="20">
        <v>-306833</v>
      </c>
      <c r="Z14" s="21">
        <v>251502.45901639346</v>
      </c>
      <c r="AA14" s="22">
        <v>-455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3345611</v>
      </c>
      <c r="F17" s="28">
        <f t="shared" si="0"/>
        <v>3345611</v>
      </c>
      <c r="G17" s="28">
        <f t="shared" si="0"/>
        <v>0</v>
      </c>
      <c r="H17" s="28">
        <f t="shared" si="0"/>
        <v>0</v>
      </c>
      <c r="I17" s="28">
        <f t="shared" si="0"/>
        <v>-306955</v>
      </c>
      <c r="J17" s="28">
        <f t="shared" si="0"/>
        <v>-306955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-306955</v>
      </c>
      <c r="X17" s="28">
        <f t="shared" si="0"/>
        <v>836402</v>
      </c>
      <c r="Y17" s="28">
        <f t="shared" si="0"/>
        <v>-1143357</v>
      </c>
      <c r="Z17" s="29">
        <f>+IF(X17&lt;&gt;0,+(Y17/X17)*100,0)</f>
        <v>-136.69945791616948</v>
      </c>
      <c r="AA17" s="30">
        <f>SUM(AA6:AA16)</f>
        <v>3345611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1</v>
      </c>
      <c r="F33" s="20">
        <v>1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1</v>
      </c>
      <c r="Y33" s="20">
        <v>-1</v>
      </c>
      <c r="Z33" s="21">
        <v>-100</v>
      </c>
      <c r="AA33" s="22">
        <v>1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1</v>
      </c>
      <c r="F36" s="28">
        <f t="shared" si="2"/>
        <v>1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1</v>
      </c>
      <c r="Y36" s="28">
        <f t="shared" si="2"/>
        <v>-1</v>
      </c>
      <c r="Z36" s="29">
        <f>+IF(X36&lt;&gt;0,+(Y36/X36)*100,0)</f>
        <v>-100</v>
      </c>
      <c r="AA36" s="30">
        <f>SUM(AA31:AA35)</f>
        <v>1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3345612</v>
      </c>
      <c r="F38" s="2">
        <f t="shared" si="3"/>
        <v>3345612</v>
      </c>
      <c r="G38" s="2">
        <f t="shared" si="3"/>
        <v>0</v>
      </c>
      <c r="H38" s="2">
        <f t="shared" si="3"/>
        <v>0</v>
      </c>
      <c r="I38" s="2">
        <f t="shared" si="3"/>
        <v>-306955</v>
      </c>
      <c r="J38" s="2">
        <f t="shared" si="3"/>
        <v>-306955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-306955</v>
      </c>
      <c r="X38" s="2">
        <f t="shared" si="3"/>
        <v>836403</v>
      </c>
      <c r="Y38" s="2">
        <f t="shared" si="3"/>
        <v>-1143358</v>
      </c>
      <c r="Z38" s="34">
        <f>+IF(X38&lt;&gt;0,+(Y38/X38)*100,0)</f>
        <v>-136.69941403844797</v>
      </c>
      <c r="AA38" s="35">
        <f>+AA17+AA27+AA36</f>
        <v>3345612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-306955</v>
      </c>
      <c r="L39" s="2">
        <f>+K40+L60</f>
        <v>-306955</v>
      </c>
      <c r="M39" s="2">
        <f>+L40+M60</f>
        <v>-306955</v>
      </c>
      <c r="N39" s="2">
        <f>+K39</f>
        <v>-306955</v>
      </c>
      <c r="O39" s="2">
        <f>+M40+O60</f>
        <v>-306955</v>
      </c>
      <c r="P39" s="2">
        <f>+O40+P60</f>
        <v>-306955</v>
      </c>
      <c r="Q39" s="2">
        <f>+P40+Q60</f>
        <v>-306955</v>
      </c>
      <c r="R39" s="2">
        <f>+O39</f>
        <v>-306955</v>
      </c>
      <c r="S39" s="2">
        <f>+Q40+S60</f>
        <v>-306955</v>
      </c>
      <c r="T39" s="2">
        <f>+S40+T60</f>
        <v>-306955</v>
      </c>
      <c r="U39" s="2">
        <f>+T40+U60</f>
        <v>-306955</v>
      </c>
      <c r="V39" s="2">
        <f>+S39</f>
        <v>-306955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3345612</v>
      </c>
      <c r="F40" s="45">
        <f t="shared" si="4"/>
        <v>3345612</v>
      </c>
      <c r="G40" s="45">
        <f t="shared" si="4"/>
        <v>0</v>
      </c>
      <c r="H40" s="45">
        <f t="shared" si="4"/>
        <v>0</v>
      </c>
      <c r="I40" s="45">
        <f t="shared" si="4"/>
        <v>-306955</v>
      </c>
      <c r="J40" s="45">
        <f>+I40</f>
        <v>-306955</v>
      </c>
      <c r="K40" s="45">
        <f t="shared" si="4"/>
        <v>-306955</v>
      </c>
      <c r="L40" s="45">
        <f t="shared" si="4"/>
        <v>-306955</v>
      </c>
      <c r="M40" s="45">
        <f t="shared" si="4"/>
        <v>-306955</v>
      </c>
      <c r="N40" s="45">
        <f>+M40</f>
        <v>-306955</v>
      </c>
      <c r="O40" s="45">
        <f t="shared" si="4"/>
        <v>-306955</v>
      </c>
      <c r="P40" s="45">
        <f t="shared" si="4"/>
        <v>-306955</v>
      </c>
      <c r="Q40" s="45">
        <f t="shared" si="4"/>
        <v>-306955</v>
      </c>
      <c r="R40" s="45">
        <f>+Q40</f>
        <v>-306955</v>
      </c>
      <c r="S40" s="45">
        <f t="shared" si="4"/>
        <v>-306955</v>
      </c>
      <c r="T40" s="45">
        <f t="shared" si="4"/>
        <v>-306955</v>
      </c>
      <c r="U40" s="45">
        <f t="shared" si="4"/>
        <v>-306955</v>
      </c>
      <c r="V40" s="45">
        <f>+U40</f>
        <v>-306955</v>
      </c>
      <c r="W40" s="45">
        <f>+V40</f>
        <v>-306955</v>
      </c>
      <c r="X40" s="45">
        <f t="shared" si="4"/>
        <v>836403</v>
      </c>
      <c r="Y40" s="45">
        <f t="shared" si="4"/>
        <v>-1143358</v>
      </c>
      <c r="Z40" s="46">
        <f>+IF(X40&lt;&gt;0,+(Y40/X40)*100,0)</f>
        <v>-136.69941403844797</v>
      </c>
      <c r="AA40" s="47">
        <f t="shared" si="4"/>
        <v>3345612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>
        <v>-1091362</v>
      </c>
      <c r="H26" s="20"/>
      <c r="I26" s="20">
        <v>-86653</v>
      </c>
      <c r="J26" s="20">
        <v>-1178015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-1178015</v>
      </c>
      <c r="X26" s="20"/>
      <c r="Y26" s="20">
        <v>-1178015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-1091362</v>
      </c>
      <c r="H27" s="28">
        <f t="shared" si="1"/>
        <v>0</v>
      </c>
      <c r="I27" s="28">
        <f t="shared" si="1"/>
        <v>-86653</v>
      </c>
      <c r="J27" s="28">
        <f t="shared" si="1"/>
        <v>-1178015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-1178015</v>
      </c>
      <c r="X27" s="28">
        <f t="shared" si="1"/>
        <v>0</v>
      </c>
      <c r="Y27" s="28">
        <f t="shared" si="1"/>
        <v>-1178015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-1091362</v>
      </c>
      <c r="H38" s="2">
        <f t="shared" si="3"/>
        <v>0</v>
      </c>
      <c r="I38" s="2">
        <f t="shared" si="3"/>
        <v>-86653</v>
      </c>
      <c r="J38" s="2">
        <f t="shared" si="3"/>
        <v>-1178015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-1178015</v>
      </c>
      <c r="X38" s="2">
        <f t="shared" si="3"/>
        <v>0</v>
      </c>
      <c r="Y38" s="2">
        <f t="shared" si="3"/>
        <v>-1178015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-1091362</v>
      </c>
      <c r="I39" s="2">
        <f>+H40+I60</f>
        <v>-1091362</v>
      </c>
      <c r="J39" s="2">
        <f>+G39</f>
        <v>0</v>
      </c>
      <c r="K39" s="2">
        <f>+I40+K60</f>
        <v>-1178015</v>
      </c>
      <c r="L39" s="2">
        <f>+K40+L60</f>
        <v>-1178015</v>
      </c>
      <c r="M39" s="2">
        <f>+L40+M60</f>
        <v>-1178015</v>
      </c>
      <c r="N39" s="2">
        <f>+K39</f>
        <v>-1178015</v>
      </c>
      <c r="O39" s="2">
        <f>+M40+O60</f>
        <v>-1178015</v>
      </c>
      <c r="P39" s="2">
        <f>+O40+P60</f>
        <v>-1178015</v>
      </c>
      <c r="Q39" s="2">
        <f>+P40+Q60</f>
        <v>-1178015</v>
      </c>
      <c r="R39" s="2">
        <f>+O39</f>
        <v>-1178015</v>
      </c>
      <c r="S39" s="2">
        <f>+Q40+S60</f>
        <v>-1178015</v>
      </c>
      <c r="T39" s="2">
        <f>+S40+T60</f>
        <v>-1178015</v>
      </c>
      <c r="U39" s="2">
        <f>+T40+U60</f>
        <v>-1178015</v>
      </c>
      <c r="V39" s="2">
        <f>+S39</f>
        <v>-1178015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-1091362</v>
      </c>
      <c r="H40" s="45">
        <f t="shared" si="4"/>
        <v>-1091362</v>
      </c>
      <c r="I40" s="45">
        <f t="shared" si="4"/>
        <v>-1178015</v>
      </c>
      <c r="J40" s="45">
        <f>+I40</f>
        <v>-1178015</v>
      </c>
      <c r="K40" s="45">
        <f t="shared" si="4"/>
        <v>-1178015</v>
      </c>
      <c r="L40" s="45">
        <f t="shared" si="4"/>
        <v>-1178015</v>
      </c>
      <c r="M40" s="45">
        <f t="shared" si="4"/>
        <v>-1178015</v>
      </c>
      <c r="N40" s="45">
        <f>+M40</f>
        <v>-1178015</v>
      </c>
      <c r="O40" s="45">
        <f t="shared" si="4"/>
        <v>-1178015</v>
      </c>
      <c r="P40" s="45">
        <f t="shared" si="4"/>
        <v>-1178015</v>
      </c>
      <c r="Q40" s="45">
        <f t="shared" si="4"/>
        <v>-1178015</v>
      </c>
      <c r="R40" s="45">
        <f>+Q40</f>
        <v>-1178015</v>
      </c>
      <c r="S40" s="45">
        <f t="shared" si="4"/>
        <v>-1178015</v>
      </c>
      <c r="T40" s="45">
        <f t="shared" si="4"/>
        <v>-1178015</v>
      </c>
      <c r="U40" s="45">
        <f t="shared" si="4"/>
        <v>-1178015</v>
      </c>
      <c r="V40" s="45">
        <f>+U40</f>
        <v>-1178015</v>
      </c>
      <c r="W40" s="45">
        <f>+V40</f>
        <v>-1178015</v>
      </c>
      <c r="X40" s="45">
        <f t="shared" si="4"/>
        <v>0</v>
      </c>
      <c r="Y40" s="45">
        <f t="shared" si="4"/>
        <v>-1178015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4804000</v>
      </c>
      <c r="F10" s="20">
        <v>4804000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1200999</v>
      </c>
      <c r="Y10" s="20">
        <v>-1200999</v>
      </c>
      <c r="Z10" s="21">
        <v>-100</v>
      </c>
      <c r="AA10" s="22">
        <v>4804000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4804000</v>
      </c>
      <c r="F17" s="28">
        <f t="shared" si="0"/>
        <v>4804000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1200999</v>
      </c>
      <c r="Y17" s="28">
        <f t="shared" si="0"/>
        <v>-1200999</v>
      </c>
      <c r="Z17" s="29">
        <f>+IF(X17&lt;&gt;0,+(Y17/X17)*100,0)</f>
        <v>-100</v>
      </c>
      <c r="AA17" s="30">
        <f>SUM(AA6:AA16)</f>
        <v>4804000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4804000</v>
      </c>
      <c r="F38" s="2">
        <f t="shared" si="3"/>
        <v>4804000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1200999</v>
      </c>
      <c r="Y38" s="2">
        <f t="shared" si="3"/>
        <v>-1200999</v>
      </c>
      <c r="Z38" s="34">
        <f>+IF(X38&lt;&gt;0,+(Y38/X38)*100,0)</f>
        <v>-100</v>
      </c>
      <c r="AA38" s="35">
        <f>+AA17+AA27+AA36</f>
        <v>4804000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4804000</v>
      </c>
      <c r="F40" s="45">
        <f t="shared" si="4"/>
        <v>4804000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1200999</v>
      </c>
      <c r="Y40" s="45">
        <f t="shared" si="4"/>
        <v>-1200999</v>
      </c>
      <c r="Z40" s="46">
        <f>+IF(X40&lt;&gt;0,+(Y40/X40)*100,0)</f>
        <v>-100</v>
      </c>
      <c r="AA40" s="47">
        <f t="shared" si="4"/>
        <v>4804000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-149709494</v>
      </c>
      <c r="D14" s="18"/>
      <c r="E14" s="19"/>
      <c r="F14" s="20"/>
      <c r="G14" s="20">
        <v>-31333338</v>
      </c>
      <c r="H14" s="20">
        <v>-21326529</v>
      </c>
      <c r="I14" s="20">
        <v>-1869714</v>
      </c>
      <c r="J14" s="20">
        <v>-54529581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-54529581</v>
      </c>
      <c r="X14" s="20"/>
      <c r="Y14" s="20">
        <v>-54529581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-149709494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-31333338</v>
      </c>
      <c r="H17" s="28">
        <f t="shared" si="0"/>
        <v>-21326529</v>
      </c>
      <c r="I17" s="28">
        <f t="shared" si="0"/>
        <v>-1869714</v>
      </c>
      <c r="J17" s="28">
        <f t="shared" si="0"/>
        <v>-54529581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-54529581</v>
      </c>
      <c r="X17" s="28">
        <f t="shared" si="0"/>
        <v>0</v>
      </c>
      <c r="Y17" s="28">
        <f t="shared" si="0"/>
        <v>-54529581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-149709494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-31333338</v>
      </c>
      <c r="H38" s="2">
        <f t="shared" si="3"/>
        <v>-21326529</v>
      </c>
      <c r="I38" s="2">
        <f t="shared" si="3"/>
        <v>-1869714</v>
      </c>
      <c r="J38" s="2">
        <f t="shared" si="3"/>
        <v>-54529581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-54529581</v>
      </c>
      <c r="X38" s="2">
        <f t="shared" si="3"/>
        <v>0</v>
      </c>
      <c r="Y38" s="2">
        <f t="shared" si="3"/>
        <v>-54529581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-31333338</v>
      </c>
      <c r="I39" s="2">
        <f>+H40+I60</f>
        <v>-52659867</v>
      </c>
      <c r="J39" s="2">
        <f>+G39</f>
        <v>0</v>
      </c>
      <c r="K39" s="2">
        <f>+I40+K60</f>
        <v>-54529581</v>
      </c>
      <c r="L39" s="2">
        <f>+K40+L60</f>
        <v>-54529581</v>
      </c>
      <c r="M39" s="2">
        <f>+L40+M60</f>
        <v>-54529581</v>
      </c>
      <c r="N39" s="2">
        <f>+K39</f>
        <v>-54529581</v>
      </c>
      <c r="O39" s="2">
        <f>+M40+O60</f>
        <v>-54529581</v>
      </c>
      <c r="P39" s="2">
        <f>+O40+P60</f>
        <v>-54529581</v>
      </c>
      <c r="Q39" s="2">
        <f>+P40+Q60</f>
        <v>-54529581</v>
      </c>
      <c r="R39" s="2">
        <f>+O39</f>
        <v>-54529581</v>
      </c>
      <c r="S39" s="2">
        <f>+Q40+S60</f>
        <v>-54529581</v>
      </c>
      <c r="T39" s="2">
        <f>+S40+T60</f>
        <v>-54529581</v>
      </c>
      <c r="U39" s="2">
        <f>+T40+U60</f>
        <v>-54529581</v>
      </c>
      <c r="V39" s="2">
        <f>+S39</f>
        <v>-54529581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-149709494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-31333338</v>
      </c>
      <c r="H40" s="45">
        <f t="shared" si="4"/>
        <v>-52659867</v>
      </c>
      <c r="I40" s="45">
        <f t="shared" si="4"/>
        <v>-54529581</v>
      </c>
      <c r="J40" s="45">
        <f>+I40</f>
        <v>-54529581</v>
      </c>
      <c r="K40" s="45">
        <f t="shared" si="4"/>
        <v>-54529581</v>
      </c>
      <c r="L40" s="45">
        <f t="shared" si="4"/>
        <v>-54529581</v>
      </c>
      <c r="M40" s="45">
        <f t="shared" si="4"/>
        <v>-54529581</v>
      </c>
      <c r="N40" s="45">
        <f>+M40</f>
        <v>-54529581</v>
      </c>
      <c r="O40" s="45">
        <f t="shared" si="4"/>
        <v>-54529581</v>
      </c>
      <c r="P40" s="45">
        <f t="shared" si="4"/>
        <v>-54529581</v>
      </c>
      <c r="Q40" s="45">
        <f t="shared" si="4"/>
        <v>-54529581</v>
      </c>
      <c r="R40" s="45">
        <f>+Q40</f>
        <v>-54529581</v>
      </c>
      <c r="S40" s="45">
        <f t="shared" si="4"/>
        <v>-54529581</v>
      </c>
      <c r="T40" s="45">
        <f t="shared" si="4"/>
        <v>-54529581</v>
      </c>
      <c r="U40" s="45">
        <f t="shared" si="4"/>
        <v>-54529581</v>
      </c>
      <c r="V40" s="45">
        <f>+U40</f>
        <v>-54529581</v>
      </c>
      <c r="W40" s="45">
        <f>+V40</f>
        <v>-54529581</v>
      </c>
      <c r="X40" s="45">
        <f t="shared" si="4"/>
        <v>0</v>
      </c>
      <c r="Y40" s="45">
        <f t="shared" si="4"/>
        <v>-54529581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17748259</v>
      </c>
      <c r="D7" s="18"/>
      <c r="E7" s="19">
        <v>44454183</v>
      </c>
      <c r="F7" s="20">
        <v>44454183</v>
      </c>
      <c r="G7" s="20">
        <v>274844</v>
      </c>
      <c r="H7" s="20">
        <v>1598740</v>
      </c>
      <c r="I7" s="20">
        <v>1754013</v>
      </c>
      <c r="J7" s="20">
        <v>3627597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3627597</v>
      </c>
      <c r="X7" s="20">
        <v>11113548</v>
      </c>
      <c r="Y7" s="20">
        <v>-7485951</v>
      </c>
      <c r="Z7" s="21">
        <v>-67.358785871082745</v>
      </c>
      <c r="AA7" s="22">
        <v>44454183</v>
      </c>
    </row>
    <row r="8" spans="1:27" ht="13.5" x14ac:dyDescent="0.25">
      <c r="A8" s="23" t="s">
        <v>36</v>
      </c>
      <c r="B8" s="17" t="s">
        <v>32</v>
      </c>
      <c r="C8" s="18">
        <v>19859317</v>
      </c>
      <c r="D8" s="18"/>
      <c r="E8" s="19">
        <v>6700784</v>
      </c>
      <c r="F8" s="20">
        <v>6700784</v>
      </c>
      <c r="G8" s="20">
        <v>1511030</v>
      </c>
      <c r="H8" s="20">
        <v>1223834</v>
      </c>
      <c r="I8" s="20">
        <v>982343</v>
      </c>
      <c r="J8" s="20">
        <v>3717207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3717207</v>
      </c>
      <c r="X8" s="20">
        <v>1675197</v>
      </c>
      <c r="Y8" s="20">
        <v>2042010</v>
      </c>
      <c r="Z8" s="21">
        <v>121.89670826774403</v>
      </c>
      <c r="AA8" s="22">
        <v>6700784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19740000</v>
      </c>
      <c r="F10" s="20">
        <v>19740000</v>
      </c>
      <c r="G10" s="20"/>
      <c r="H10" s="20">
        <v>7000000</v>
      </c>
      <c r="I10" s="20"/>
      <c r="J10" s="20">
        <v>7000000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7000000</v>
      </c>
      <c r="X10" s="20">
        <v>7200000</v>
      </c>
      <c r="Y10" s="20">
        <v>-200000</v>
      </c>
      <c r="Z10" s="21">
        <v>-2.7777777777777777</v>
      </c>
      <c r="AA10" s="22">
        <v>19740000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-7442346</v>
      </c>
      <c r="D14" s="18"/>
      <c r="E14" s="19">
        <v>-44093137</v>
      </c>
      <c r="F14" s="20">
        <v>-44093137</v>
      </c>
      <c r="G14" s="20">
        <v>-7423524</v>
      </c>
      <c r="H14" s="20">
        <v>-4687382</v>
      </c>
      <c r="I14" s="20">
        <v>-5899717</v>
      </c>
      <c r="J14" s="20">
        <v>-18010623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-18010623</v>
      </c>
      <c r="X14" s="20">
        <v>-11023290</v>
      </c>
      <c r="Y14" s="20">
        <v>-6987333</v>
      </c>
      <c r="Z14" s="21">
        <v>63.387001521324393</v>
      </c>
      <c r="AA14" s="22">
        <v>-44093137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-25454</v>
      </c>
      <c r="F15" s="20">
        <v>-25454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-6363</v>
      </c>
      <c r="Y15" s="20">
        <v>6363</v>
      </c>
      <c r="Z15" s="21">
        <v>-100</v>
      </c>
      <c r="AA15" s="22">
        <v>-25454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30165230</v>
      </c>
      <c r="D17" s="26">
        <f>SUM(D6:D16)</f>
        <v>0</v>
      </c>
      <c r="E17" s="27">
        <f t="shared" si="0"/>
        <v>26776376</v>
      </c>
      <c r="F17" s="28">
        <f t="shared" si="0"/>
        <v>26776376</v>
      </c>
      <c r="G17" s="28">
        <f t="shared" si="0"/>
        <v>-5637650</v>
      </c>
      <c r="H17" s="28">
        <f t="shared" si="0"/>
        <v>5135192</v>
      </c>
      <c r="I17" s="28">
        <f t="shared" si="0"/>
        <v>-3163361</v>
      </c>
      <c r="J17" s="28">
        <f t="shared" si="0"/>
        <v>-3665819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-3665819</v>
      </c>
      <c r="X17" s="28">
        <f t="shared" si="0"/>
        <v>8959092</v>
      </c>
      <c r="Y17" s="28">
        <f t="shared" si="0"/>
        <v>-12624911</v>
      </c>
      <c r="Z17" s="29">
        <f>+IF(X17&lt;&gt;0,+(Y17/X17)*100,0)</f>
        <v>-140.91730501260619</v>
      </c>
      <c r="AA17" s="30">
        <f>SUM(AA6:AA16)</f>
        <v>26776376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-6662816</v>
      </c>
      <c r="D26" s="18"/>
      <c r="E26" s="19">
        <v>-27668730</v>
      </c>
      <c r="F26" s="20">
        <v>-27668730</v>
      </c>
      <c r="G26" s="20">
        <v>-132324</v>
      </c>
      <c r="H26" s="20"/>
      <c r="I26" s="20">
        <v>-6254002</v>
      </c>
      <c r="J26" s="20">
        <v>-6386326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-6386326</v>
      </c>
      <c r="X26" s="20">
        <v>-6917181</v>
      </c>
      <c r="Y26" s="20">
        <v>530855</v>
      </c>
      <c r="Z26" s="21">
        <v>-7.6744413656372439</v>
      </c>
      <c r="AA26" s="22">
        <v>-27668730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-6662816</v>
      </c>
      <c r="D27" s="26">
        <f>SUM(D21:D26)</f>
        <v>0</v>
      </c>
      <c r="E27" s="27">
        <f t="shared" si="1"/>
        <v>-27668730</v>
      </c>
      <c r="F27" s="28">
        <f t="shared" si="1"/>
        <v>-27668730</v>
      </c>
      <c r="G27" s="28">
        <f t="shared" si="1"/>
        <v>-132324</v>
      </c>
      <c r="H27" s="28">
        <f t="shared" si="1"/>
        <v>0</v>
      </c>
      <c r="I27" s="28">
        <f t="shared" si="1"/>
        <v>-6254002</v>
      </c>
      <c r="J27" s="28">
        <f t="shared" si="1"/>
        <v>-6386326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-6386326</v>
      </c>
      <c r="X27" s="28">
        <f t="shared" si="1"/>
        <v>-6917181</v>
      </c>
      <c r="Y27" s="28">
        <f t="shared" si="1"/>
        <v>530855</v>
      </c>
      <c r="Z27" s="29">
        <f>+IF(X27&lt;&gt;0,+(Y27/X27)*100,0)</f>
        <v>-7.6744413656372439</v>
      </c>
      <c r="AA27" s="30">
        <f>SUM(AA21:AA26)</f>
        <v>-27668730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202074</v>
      </c>
      <c r="D33" s="18"/>
      <c r="E33" s="19">
        <v>-193234</v>
      </c>
      <c r="F33" s="20">
        <v>-193234</v>
      </c>
      <c r="G33" s="20">
        <v>-8840</v>
      </c>
      <c r="H33" s="36">
        <v>210914</v>
      </c>
      <c r="I33" s="36">
        <v>-202074</v>
      </c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-48309</v>
      </c>
      <c r="Y33" s="20">
        <v>48309</v>
      </c>
      <c r="Z33" s="21">
        <v>-100</v>
      </c>
      <c r="AA33" s="22">
        <v>-193234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202074</v>
      </c>
      <c r="D36" s="26">
        <f>SUM(D31:D35)</f>
        <v>0</v>
      </c>
      <c r="E36" s="27">
        <f t="shared" si="2"/>
        <v>-193234</v>
      </c>
      <c r="F36" s="28">
        <f t="shared" si="2"/>
        <v>-193234</v>
      </c>
      <c r="G36" s="28">
        <f t="shared" si="2"/>
        <v>-8840</v>
      </c>
      <c r="H36" s="28">
        <f t="shared" si="2"/>
        <v>210914</v>
      </c>
      <c r="I36" s="28">
        <f t="shared" si="2"/>
        <v>-202074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-48309</v>
      </c>
      <c r="Y36" s="28">
        <f t="shared" si="2"/>
        <v>48309</v>
      </c>
      <c r="Z36" s="29">
        <f>+IF(X36&lt;&gt;0,+(Y36/X36)*100,0)</f>
        <v>-100</v>
      </c>
      <c r="AA36" s="30">
        <f>SUM(AA31:AA35)</f>
        <v>-193234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23704488</v>
      </c>
      <c r="D38" s="32">
        <f>+D17+D27+D36</f>
        <v>0</v>
      </c>
      <c r="E38" s="33">
        <f t="shared" si="3"/>
        <v>-1085588</v>
      </c>
      <c r="F38" s="2">
        <f t="shared" si="3"/>
        <v>-1085588</v>
      </c>
      <c r="G38" s="2">
        <f t="shared" si="3"/>
        <v>-5778814</v>
      </c>
      <c r="H38" s="2">
        <f t="shared" si="3"/>
        <v>5346106</v>
      </c>
      <c r="I38" s="2">
        <f t="shared" si="3"/>
        <v>-9619437</v>
      </c>
      <c r="J38" s="2">
        <f t="shared" si="3"/>
        <v>-10052145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-10052145</v>
      </c>
      <c r="X38" s="2">
        <f t="shared" si="3"/>
        <v>1993602</v>
      </c>
      <c r="Y38" s="2">
        <f t="shared" si="3"/>
        <v>-12045747</v>
      </c>
      <c r="Z38" s="34">
        <f>+IF(X38&lt;&gt;0,+(Y38/X38)*100,0)</f>
        <v>-604.22025058161057</v>
      </c>
      <c r="AA38" s="35">
        <f>+AA17+AA27+AA36</f>
        <v>-1085588</v>
      </c>
    </row>
    <row r="39" spans="1:27" ht="13.5" x14ac:dyDescent="0.25">
      <c r="A39" s="23" t="s">
        <v>61</v>
      </c>
      <c r="B39" s="17"/>
      <c r="C39" s="32">
        <v>152683</v>
      </c>
      <c r="D39" s="32"/>
      <c r="E39" s="33"/>
      <c r="F39" s="2"/>
      <c r="G39" s="2">
        <v>-103396912</v>
      </c>
      <c r="H39" s="2">
        <f>+G40+H60</f>
        <v>-109175726</v>
      </c>
      <c r="I39" s="2">
        <f>+H40+I60</f>
        <v>-103829620</v>
      </c>
      <c r="J39" s="2">
        <f>+G39</f>
        <v>-103396912</v>
      </c>
      <c r="K39" s="2">
        <f>+I40+K60</f>
        <v>-113449057</v>
      </c>
      <c r="L39" s="2">
        <f>+K40+L60</f>
        <v>-113449057</v>
      </c>
      <c r="M39" s="2">
        <f>+L40+M60</f>
        <v>-113449057</v>
      </c>
      <c r="N39" s="2">
        <f>+K39</f>
        <v>-113449057</v>
      </c>
      <c r="O39" s="2">
        <f>+M40+O60</f>
        <v>-113449057</v>
      </c>
      <c r="P39" s="2">
        <f>+O40+P60</f>
        <v>-113449057</v>
      </c>
      <c r="Q39" s="2">
        <f>+P40+Q60</f>
        <v>-113449057</v>
      </c>
      <c r="R39" s="2">
        <f>+O39</f>
        <v>-113449057</v>
      </c>
      <c r="S39" s="2">
        <f>+Q40+S60</f>
        <v>-113449057</v>
      </c>
      <c r="T39" s="2">
        <f>+S40+T60</f>
        <v>-113449057</v>
      </c>
      <c r="U39" s="2">
        <f>+T40+U60</f>
        <v>-113449057</v>
      </c>
      <c r="V39" s="2">
        <f>+S39</f>
        <v>-113449057</v>
      </c>
      <c r="W39" s="2">
        <f>+G39</f>
        <v>-103396912</v>
      </c>
      <c r="X39" s="2"/>
      <c r="Y39" s="2">
        <f>+W39-X39</f>
        <v>-103396912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23857171</v>
      </c>
      <c r="D40" s="43">
        <f t="shared" ref="D40:AA40" si="4">+D38+D39</f>
        <v>0</v>
      </c>
      <c r="E40" s="44">
        <f t="shared" si="4"/>
        <v>-1085588</v>
      </c>
      <c r="F40" s="45">
        <f t="shared" si="4"/>
        <v>-1085588</v>
      </c>
      <c r="G40" s="45">
        <f t="shared" si="4"/>
        <v>-109175726</v>
      </c>
      <c r="H40" s="45">
        <f t="shared" si="4"/>
        <v>-103829620</v>
      </c>
      <c r="I40" s="45">
        <f t="shared" si="4"/>
        <v>-113449057</v>
      </c>
      <c r="J40" s="45">
        <f>+I40</f>
        <v>-113449057</v>
      </c>
      <c r="K40" s="45">
        <f t="shared" si="4"/>
        <v>-113449057</v>
      </c>
      <c r="L40" s="45">
        <f t="shared" si="4"/>
        <v>-113449057</v>
      </c>
      <c r="M40" s="45">
        <f t="shared" si="4"/>
        <v>-113449057</v>
      </c>
      <c r="N40" s="45">
        <f>+M40</f>
        <v>-113449057</v>
      </c>
      <c r="O40" s="45">
        <f t="shared" si="4"/>
        <v>-113449057</v>
      </c>
      <c r="P40" s="45">
        <f t="shared" si="4"/>
        <v>-113449057</v>
      </c>
      <c r="Q40" s="45">
        <f t="shared" si="4"/>
        <v>-113449057</v>
      </c>
      <c r="R40" s="45">
        <f>+Q40</f>
        <v>-113449057</v>
      </c>
      <c r="S40" s="45">
        <f t="shared" si="4"/>
        <v>-113449057</v>
      </c>
      <c r="T40" s="45">
        <f t="shared" si="4"/>
        <v>-113449057</v>
      </c>
      <c r="U40" s="45">
        <f t="shared" si="4"/>
        <v>-113449057</v>
      </c>
      <c r="V40" s="45">
        <f>+U40</f>
        <v>-113449057</v>
      </c>
      <c r="W40" s="45">
        <f>+V40</f>
        <v>-113449057</v>
      </c>
      <c r="X40" s="45">
        <f t="shared" si="4"/>
        <v>1993602</v>
      </c>
      <c r="Y40" s="45">
        <f t="shared" si="4"/>
        <v>-115442659</v>
      </c>
      <c r="Z40" s="46">
        <f>+IF(X40&lt;&gt;0,+(Y40/X40)*100,0)</f>
        <v>-5790.6572625830031</v>
      </c>
      <c r="AA40" s="47">
        <f t="shared" si="4"/>
        <v>-1085588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-103396912</v>
      </c>
      <c r="J60">
        <v>-103396912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101023</v>
      </c>
      <c r="D33" s="18"/>
      <c r="E33" s="19">
        <v>134805</v>
      </c>
      <c r="F33" s="20">
        <v>134805</v>
      </c>
      <c r="G33" s="20">
        <v>-5909</v>
      </c>
      <c r="H33" s="36">
        <v>12143</v>
      </c>
      <c r="I33" s="36">
        <v>-13773</v>
      </c>
      <c r="J33" s="36">
        <v>-7539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-7539</v>
      </c>
      <c r="X33" s="36">
        <v>1391714</v>
      </c>
      <c r="Y33" s="20">
        <v>-1399253</v>
      </c>
      <c r="Z33" s="21">
        <v>-100.5417061264024</v>
      </c>
      <c r="AA33" s="22">
        <v>134805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101023</v>
      </c>
      <c r="D36" s="26">
        <f>SUM(D31:D35)</f>
        <v>0</v>
      </c>
      <c r="E36" s="27">
        <f t="shared" si="2"/>
        <v>134805</v>
      </c>
      <c r="F36" s="28">
        <f t="shared" si="2"/>
        <v>134805</v>
      </c>
      <c r="G36" s="28">
        <f t="shared" si="2"/>
        <v>-5909</v>
      </c>
      <c r="H36" s="28">
        <f t="shared" si="2"/>
        <v>12143</v>
      </c>
      <c r="I36" s="28">
        <f t="shared" si="2"/>
        <v>-13773</v>
      </c>
      <c r="J36" s="28">
        <f t="shared" si="2"/>
        <v>-7539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-7539</v>
      </c>
      <c r="X36" s="28">
        <f t="shared" si="2"/>
        <v>1391714</v>
      </c>
      <c r="Y36" s="28">
        <f t="shared" si="2"/>
        <v>-1399253</v>
      </c>
      <c r="Z36" s="29">
        <f>+IF(X36&lt;&gt;0,+(Y36/X36)*100,0)</f>
        <v>-100.5417061264024</v>
      </c>
      <c r="AA36" s="30">
        <f>SUM(AA31:AA35)</f>
        <v>134805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101023</v>
      </c>
      <c r="D38" s="32">
        <f>+D17+D27+D36</f>
        <v>0</v>
      </c>
      <c r="E38" s="33">
        <f t="shared" si="3"/>
        <v>134805</v>
      </c>
      <c r="F38" s="2">
        <f t="shared" si="3"/>
        <v>134805</v>
      </c>
      <c r="G38" s="2">
        <f t="shared" si="3"/>
        <v>-5909</v>
      </c>
      <c r="H38" s="2">
        <f t="shared" si="3"/>
        <v>12143</v>
      </c>
      <c r="I38" s="2">
        <f t="shared" si="3"/>
        <v>-13773</v>
      </c>
      <c r="J38" s="2">
        <f t="shared" si="3"/>
        <v>-7539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-7539</v>
      </c>
      <c r="X38" s="2">
        <f t="shared" si="3"/>
        <v>1391714</v>
      </c>
      <c r="Y38" s="2">
        <f t="shared" si="3"/>
        <v>-1399253</v>
      </c>
      <c r="Z38" s="34">
        <f>+IF(X38&lt;&gt;0,+(Y38/X38)*100,0)</f>
        <v>-100.5417061264024</v>
      </c>
      <c r="AA38" s="35">
        <f>+AA17+AA27+AA36</f>
        <v>134805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-5909</v>
      </c>
      <c r="I39" s="2">
        <f>+H40+I60</f>
        <v>6234</v>
      </c>
      <c r="J39" s="2">
        <f>+G39</f>
        <v>0</v>
      </c>
      <c r="K39" s="2">
        <f>+I40+K60</f>
        <v>-7539</v>
      </c>
      <c r="L39" s="2">
        <f>+K40+L60</f>
        <v>-7539</v>
      </c>
      <c r="M39" s="2">
        <f>+L40+M60</f>
        <v>-7539</v>
      </c>
      <c r="N39" s="2">
        <f>+K39</f>
        <v>-7539</v>
      </c>
      <c r="O39" s="2">
        <f>+M40+O60</f>
        <v>-7539</v>
      </c>
      <c r="P39" s="2">
        <f>+O40+P60</f>
        <v>-7539</v>
      </c>
      <c r="Q39" s="2">
        <f>+P40+Q60</f>
        <v>-7539</v>
      </c>
      <c r="R39" s="2">
        <f>+O39</f>
        <v>-7539</v>
      </c>
      <c r="S39" s="2">
        <f>+Q40+S60</f>
        <v>-7539</v>
      </c>
      <c r="T39" s="2">
        <f>+S40+T60</f>
        <v>-7539</v>
      </c>
      <c r="U39" s="2">
        <f>+T40+U60</f>
        <v>-7539</v>
      </c>
      <c r="V39" s="2">
        <f>+S39</f>
        <v>-7539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101023</v>
      </c>
      <c r="D40" s="43">
        <f t="shared" ref="D40:AA40" si="4">+D38+D39</f>
        <v>0</v>
      </c>
      <c r="E40" s="44">
        <f t="shared" si="4"/>
        <v>134805</v>
      </c>
      <c r="F40" s="45">
        <f t="shared" si="4"/>
        <v>134805</v>
      </c>
      <c r="G40" s="45">
        <f t="shared" si="4"/>
        <v>-5909</v>
      </c>
      <c r="H40" s="45">
        <f t="shared" si="4"/>
        <v>6234</v>
      </c>
      <c r="I40" s="45">
        <f t="shared" si="4"/>
        <v>-7539</v>
      </c>
      <c r="J40" s="45">
        <f>+I40</f>
        <v>-7539</v>
      </c>
      <c r="K40" s="45">
        <f t="shared" si="4"/>
        <v>-7539</v>
      </c>
      <c r="L40" s="45">
        <f t="shared" si="4"/>
        <v>-7539</v>
      </c>
      <c r="M40" s="45">
        <f t="shared" si="4"/>
        <v>-7539</v>
      </c>
      <c r="N40" s="45">
        <f>+M40</f>
        <v>-7539</v>
      </c>
      <c r="O40" s="45">
        <f t="shared" si="4"/>
        <v>-7539</v>
      </c>
      <c r="P40" s="45">
        <f t="shared" si="4"/>
        <v>-7539</v>
      </c>
      <c r="Q40" s="45">
        <f t="shared" si="4"/>
        <v>-7539</v>
      </c>
      <c r="R40" s="45">
        <f>+Q40</f>
        <v>-7539</v>
      </c>
      <c r="S40" s="45">
        <f t="shared" si="4"/>
        <v>-7539</v>
      </c>
      <c r="T40" s="45">
        <f t="shared" si="4"/>
        <v>-7539</v>
      </c>
      <c r="U40" s="45">
        <f t="shared" si="4"/>
        <v>-7539</v>
      </c>
      <c r="V40" s="45">
        <f>+U40</f>
        <v>-7539</v>
      </c>
      <c r="W40" s="45">
        <f>+V40</f>
        <v>-7539</v>
      </c>
      <c r="X40" s="45">
        <f t="shared" si="4"/>
        <v>1391714</v>
      </c>
      <c r="Y40" s="45">
        <f t="shared" si="4"/>
        <v>-1399253</v>
      </c>
      <c r="Z40" s="46">
        <f>+IF(X40&lt;&gt;0,+(Y40/X40)*100,0)</f>
        <v>-100.5417061264024</v>
      </c>
      <c r="AA40" s="47">
        <f t="shared" si="4"/>
        <v>134805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107379002</v>
      </c>
      <c r="F7" s="20">
        <v>107379002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26844750</v>
      </c>
      <c r="Y7" s="20">
        <v>-26844750</v>
      </c>
      <c r="Z7" s="21">
        <v>-100</v>
      </c>
      <c r="AA7" s="22">
        <v>107379002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-26508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-26508</v>
      </c>
      <c r="D17" s="26">
        <f>SUM(D6:D16)</f>
        <v>0</v>
      </c>
      <c r="E17" s="27">
        <f t="shared" si="0"/>
        <v>107379002</v>
      </c>
      <c r="F17" s="28">
        <f t="shared" si="0"/>
        <v>107379002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26844750</v>
      </c>
      <c r="Y17" s="28">
        <f t="shared" si="0"/>
        <v>-26844750</v>
      </c>
      <c r="Z17" s="29">
        <f>+IF(X17&lt;&gt;0,+(Y17/X17)*100,0)</f>
        <v>-100</v>
      </c>
      <c r="AA17" s="30">
        <f>SUM(AA6:AA16)</f>
        <v>107379002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-26508</v>
      </c>
      <c r="D38" s="32">
        <f>+D17+D27+D36</f>
        <v>0</v>
      </c>
      <c r="E38" s="33">
        <f t="shared" si="3"/>
        <v>107379002</v>
      </c>
      <c r="F38" s="2">
        <f t="shared" si="3"/>
        <v>107379002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26844750</v>
      </c>
      <c r="Y38" s="2">
        <f t="shared" si="3"/>
        <v>-26844750</v>
      </c>
      <c r="Z38" s="34">
        <f>+IF(X38&lt;&gt;0,+(Y38/X38)*100,0)</f>
        <v>-100</v>
      </c>
      <c r="AA38" s="35">
        <f>+AA17+AA27+AA36</f>
        <v>107379002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-26508</v>
      </c>
      <c r="D40" s="43">
        <f t="shared" ref="D40:AA40" si="4">+D38+D39</f>
        <v>0</v>
      </c>
      <c r="E40" s="44">
        <f t="shared" si="4"/>
        <v>107379002</v>
      </c>
      <c r="F40" s="45">
        <f t="shared" si="4"/>
        <v>107379002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26844750</v>
      </c>
      <c r="Y40" s="45">
        <f t="shared" si="4"/>
        <v>-26844750</v>
      </c>
      <c r="Z40" s="46">
        <f>+IF(X40&lt;&gt;0,+(Y40/X40)*100,0)</f>
        <v>-100</v>
      </c>
      <c r="AA40" s="47">
        <f t="shared" si="4"/>
        <v>107379002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-2795924</v>
      </c>
      <c r="D14" s="18"/>
      <c r="E14" s="19">
        <v>-5043408</v>
      </c>
      <c r="F14" s="20">
        <v>-5043408</v>
      </c>
      <c r="G14" s="20">
        <v>-1795854</v>
      </c>
      <c r="H14" s="20">
        <v>-649767</v>
      </c>
      <c r="I14" s="20">
        <v>-537634</v>
      </c>
      <c r="J14" s="20">
        <v>-2983255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-2983255</v>
      </c>
      <c r="X14" s="20">
        <v>-1260852</v>
      </c>
      <c r="Y14" s="20">
        <v>-1722403</v>
      </c>
      <c r="Z14" s="21">
        <v>136.60627892885128</v>
      </c>
      <c r="AA14" s="22">
        <v>-5043408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-2795924</v>
      </c>
      <c r="D17" s="26">
        <f>SUM(D6:D16)</f>
        <v>0</v>
      </c>
      <c r="E17" s="27">
        <f t="shared" si="0"/>
        <v>-5043408</v>
      </c>
      <c r="F17" s="28">
        <f t="shared" si="0"/>
        <v>-5043408</v>
      </c>
      <c r="G17" s="28">
        <f t="shared" si="0"/>
        <v>-1795854</v>
      </c>
      <c r="H17" s="28">
        <f t="shared" si="0"/>
        <v>-649767</v>
      </c>
      <c r="I17" s="28">
        <f t="shared" si="0"/>
        <v>-537634</v>
      </c>
      <c r="J17" s="28">
        <f t="shared" si="0"/>
        <v>-2983255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-2983255</v>
      </c>
      <c r="X17" s="28">
        <f t="shared" si="0"/>
        <v>-1260852</v>
      </c>
      <c r="Y17" s="28">
        <f t="shared" si="0"/>
        <v>-1722403</v>
      </c>
      <c r="Z17" s="29">
        <f>+IF(X17&lt;&gt;0,+(Y17/X17)*100,0)</f>
        <v>136.60627892885128</v>
      </c>
      <c r="AA17" s="30">
        <f>SUM(AA6:AA16)</f>
        <v>-5043408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-12197338</v>
      </c>
      <c r="D26" s="18"/>
      <c r="E26" s="19">
        <v>-9491832</v>
      </c>
      <c r="F26" s="20">
        <v>-9491832</v>
      </c>
      <c r="G26" s="20"/>
      <c r="H26" s="20">
        <v>-259330</v>
      </c>
      <c r="I26" s="20">
        <v>-885982</v>
      </c>
      <c r="J26" s="20">
        <v>-1145312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-1145312</v>
      </c>
      <c r="X26" s="20">
        <v>-2372958</v>
      </c>
      <c r="Y26" s="20">
        <v>1227646</v>
      </c>
      <c r="Z26" s="21">
        <v>-51.734838964701439</v>
      </c>
      <c r="AA26" s="22">
        <v>-9491832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-12197338</v>
      </c>
      <c r="D27" s="26">
        <f>SUM(D21:D26)</f>
        <v>0</v>
      </c>
      <c r="E27" s="27">
        <f t="shared" si="1"/>
        <v>-9491832</v>
      </c>
      <c r="F27" s="28">
        <f t="shared" si="1"/>
        <v>-9491832</v>
      </c>
      <c r="G27" s="28">
        <f t="shared" si="1"/>
        <v>0</v>
      </c>
      <c r="H27" s="28">
        <f t="shared" si="1"/>
        <v>-259330</v>
      </c>
      <c r="I27" s="28">
        <f t="shared" si="1"/>
        <v>-885982</v>
      </c>
      <c r="J27" s="28">
        <f t="shared" si="1"/>
        <v>-1145312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-1145312</v>
      </c>
      <c r="X27" s="28">
        <f t="shared" si="1"/>
        <v>-2372958</v>
      </c>
      <c r="Y27" s="28">
        <f t="shared" si="1"/>
        <v>1227646</v>
      </c>
      <c r="Z27" s="29">
        <f>+IF(X27&lt;&gt;0,+(Y27/X27)*100,0)</f>
        <v>-51.734838964701439</v>
      </c>
      <c r="AA27" s="30">
        <f>SUM(AA21:AA26)</f>
        <v>-9491832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-14993262</v>
      </c>
      <c r="D38" s="32">
        <f>+D17+D27+D36</f>
        <v>0</v>
      </c>
      <c r="E38" s="33">
        <f t="shared" si="3"/>
        <v>-14535240</v>
      </c>
      <c r="F38" s="2">
        <f t="shared" si="3"/>
        <v>-14535240</v>
      </c>
      <c r="G38" s="2">
        <f t="shared" si="3"/>
        <v>-1795854</v>
      </c>
      <c r="H38" s="2">
        <f t="shared" si="3"/>
        <v>-909097</v>
      </c>
      <c r="I38" s="2">
        <f t="shared" si="3"/>
        <v>-1423616</v>
      </c>
      <c r="J38" s="2">
        <f t="shared" si="3"/>
        <v>-4128567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-4128567</v>
      </c>
      <c r="X38" s="2">
        <f t="shared" si="3"/>
        <v>-3633810</v>
      </c>
      <c r="Y38" s="2">
        <f t="shared" si="3"/>
        <v>-494757</v>
      </c>
      <c r="Z38" s="34">
        <f>+IF(X38&lt;&gt;0,+(Y38/X38)*100,0)</f>
        <v>13.615378899832406</v>
      </c>
      <c r="AA38" s="35">
        <f>+AA17+AA27+AA36</f>
        <v>-14535240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>
        <v>-55107753</v>
      </c>
      <c r="H39" s="2">
        <f>+G40+H60</f>
        <v>-56903607</v>
      </c>
      <c r="I39" s="2">
        <f>+H40+I60</f>
        <v>-58077646</v>
      </c>
      <c r="J39" s="2">
        <f>+G39</f>
        <v>-55107753</v>
      </c>
      <c r="K39" s="2">
        <f>+I40+K60</f>
        <v>-59501262</v>
      </c>
      <c r="L39" s="2">
        <f>+K40+L60</f>
        <v>-59501262</v>
      </c>
      <c r="M39" s="2">
        <f>+L40+M60</f>
        <v>-59501262</v>
      </c>
      <c r="N39" s="2">
        <f>+K39</f>
        <v>-59501262</v>
      </c>
      <c r="O39" s="2">
        <f>+M40+O60</f>
        <v>-59501262</v>
      </c>
      <c r="P39" s="2">
        <f>+O40+P60</f>
        <v>-59501262</v>
      </c>
      <c r="Q39" s="2">
        <f>+P40+Q60</f>
        <v>-59501262</v>
      </c>
      <c r="R39" s="2">
        <f>+O39</f>
        <v>-59501262</v>
      </c>
      <c r="S39" s="2">
        <f>+Q40+S60</f>
        <v>-59501262</v>
      </c>
      <c r="T39" s="2">
        <f>+S40+T60</f>
        <v>-59501262</v>
      </c>
      <c r="U39" s="2">
        <f>+T40+U60</f>
        <v>-59501262</v>
      </c>
      <c r="V39" s="2">
        <f>+S39</f>
        <v>-59501262</v>
      </c>
      <c r="W39" s="2">
        <f>+G39</f>
        <v>-55107753</v>
      </c>
      <c r="X39" s="2"/>
      <c r="Y39" s="2">
        <f>+W39-X39</f>
        <v>-55107753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-14993262</v>
      </c>
      <c r="D40" s="43">
        <f t="shared" ref="D40:AA40" si="4">+D38+D39</f>
        <v>0</v>
      </c>
      <c r="E40" s="44">
        <f t="shared" si="4"/>
        <v>-14535240</v>
      </c>
      <c r="F40" s="45">
        <f t="shared" si="4"/>
        <v>-14535240</v>
      </c>
      <c r="G40" s="45">
        <f t="shared" si="4"/>
        <v>-56903607</v>
      </c>
      <c r="H40" s="45">
        <f t="shared" si="4"/>
        <v>-57812704</v>
      </c>
      <c r="I40" s="45">
        <f t="shared" si="4"/>
        <v>-59501262</v>
      </c>
      <c r="J40" s="45">
        <f>+I40</f>
        <v>-59501262</v>
      </c>
      <c r="K40" s="45">
        <f t="shared" si="4"/>
        <v>-59501262</v>
      </c>
      <c r="L40" s="45">
        <f t="shared" si="4"/>
        <v>-59501262</v>
      </c>
      <c r="M40" s="45">
        <f t="shared" si="4"/>
        <v>-59501262</v>
      </c>
      <c r="N40" s="45">
        <f>+M40</f>
        <v>-59501262</v>
      </c>
      <c r="O40" s="45">
        <f t="shared" si="4"/>
        <v>-59501262</v>
      </c>
      <c r="P40" s="45">
        <f t="shared" si="4"/>
        <v>-59501262</v>
      </c>
      <c r="Q40" s="45">
        <f t="shared" si="4"/>
        <v>-59501262</v>
      </c>
      <c r="R40" s="45">
        <f>+Q40</f>
        <v>-59501262</v>
      </c>
      <c r="S40" s="45">
        <f t="shared" si="4"/>
        <v>-59501262</v>
      </c>
      <c r="T40" s="45">
        <f t="shared" si="4"/>
        <v>-59501262</v>
      </c>
      <c r="U40" s="45">
        <f t="shared" si="4"/>
        <v>-59501262</v>
      </c>
      <c r="V40" s="45">
        <f>+U40</f>
        <v>-59501262</v>
      </c>
      <c r="W40" s="45">
        <f>+V40</f>
        <v>-59501262</v>
      </c>
      <c r="X40" s="45">
        <f t="shared" si="4"/>
        <v>-3633810</v>
      </c>
      <c r="Y40" s="45">
        <f t="shared" si="4"/>
        <v>-55602510</v>
      </c>
      <c r="Z40" s="46">
        <f>+IF(X40&lt;&gt;0,+(Y40/X40)*100,0)</f>
        <v>1530.1435683208533</v>
      </c>
      <c r="AA40" s="47">
        <f t="shared" si="4"/>
        <v>-14535240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-55107753</v>
      </c>
      <c r="I60">
        <v>-264942</v>
      </c>
      <c r="J60">
        <v>-55107753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-4000000</v>
      </c>
      <c r="D14" s="18"/>
      <c r="E14" s="19"/>
      <c r="F14" s="20"/>
      <c r="G14" s="20">
        <v>-25300</v>
      </c>
      <c r="H14" s="20">
        <v>-51125</v>
      </c>
      <c r="I14" s="20">
        <v>-4818226</v>
      </c>
      <c r="J14" s="20">
        <v>-4894651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-4894651</v>
      </c>
      <c r="X14" s="20"/>
      <c r="Y14" s="20">
        <v>-4894651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>
        <v>7014</v>
      </c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-3992986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-25300</v>
      </c>
      <c r="H17" s="28">
        <f t="shared" si="0"/>
        <v>-51125</v>
      </c>
      <c r="I17" s="28">
        <f t="shared" si="0"/>
        <v>-4818226</v>
      </c>
      <c r="J17" s="28">
        <f t="shared" si="0"/>
        <v>-4894651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-4894651</v>
      </c>
      <c r="X17" s="28">
        <f t="shared" si="0"/>
        <v>0</v>
      </c>
      <c r="Y17" s="28">
        <f t="shared" si="0"/>
        <v>-4894651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-3992986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-25300</v>
      </c>
      <c r="H38" s="2">
        <f t="shared" si="3"/>
        <v>-51125</v>
      </c>
      <c r="I38" s="2">
        <f t="shared" si="3"/>
        <v>-4818226</v>
      </c>
      <c r="J38" s="2">
        <f t="shared" si="3"/>
        <v>-4894651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-4894651</v>
      </c>
      <c r="X38" s="2">
        <f t="shared" si="3"/>
        <v>0</v>
      </c>
      <c r="Y38" s="2">
        <f t="shared" si="3"/>
        <v>-4894651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-25300</v>
      </c>
      <c r="I39" s="2">
        <f>+H40+I60</f>
        <v>-76425</v>
      </c>
      <c r="J39" s="2">
        <f>+G39</f>
        <v>0</v>
      </c>
      <c r="K39" s="2">
        <f>+I40+K60</f>
        <v>-4894651</v>
      </c>
      <c r="L39" s="2">
        <f>+K40+L60</f>
        <v>-4894651</v>
      </c>
      <c r="M39" s="2">
        <f>+L40+M60</f>
        <v>-4894651</v>
      </c>
      <c r="N39" s="2">
        <f>+K39</f>
        <v>-4894651</v>
      </c>
      <c r="O39" s="2">
        <f>+M40+O60</f>
        <v>-4894651</v>
      </c>
      <c r="P39" s="2">
        <f>+O40+P60</f>
        <v>-4894651</v>
      </c>
      <c r="Q39" s="2">
        <f>+P40+Q60</f>
        <v>-4894651</v>
      </c>
      <c r="R39" s="2">
        <f>+O39</f>
        <v>-4894651</v>
      </c>
      <c r="S39" s="2">
        <f>+Q40+S60</f>
        <v>-4894651</v>
      </c>
      <c r="T39" s="2">
        <f>+S40+T60</f>
        <v>-4894651</v>
      </c>
      <c r="U39" s="2">
        <f>+T40+U60</f>
        <v>-4894651</v>
      </c>
      <c r="V39" s="2">
        <f>+S39</f>
        <v>-4894651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-3992986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-25300</v>
      </c>
      <c r="H40" s="45">
        <f t="shared" si="4"/>
        <v>-76425</v>
      </c>
      <c r="I40" s="45">
        <f t="shared" si="4"/>
        <v>-4894651</v>
      </c>
      <c r="J40" s="45">
        <f>+I40</f>
        <v>-4894651</v>
      </c>
      <c r="K40" s="45">
        <f t="shared" si="4"/>
        <v>-4894651</v>
      </c>
      <c r="L40" s="45">
        <f t="shared" si="4"/>
        <v>-4894651</v>
      </c>
      <c r="M40" s="45">
        <f t="shared" si="4"/>
        <v>-4894651</v>
      </c>
      <c r="N40" s="45">
        <f>+M40</f>
        <v>-4894651</v>
      </c>
      <c r="O40" s="45">
        <f t="shared" si="4"/>
        <v>-4894651</v>
      </c>
      <c r="P40" s="45">
        <f t="shared" si="4"/>
        <v>-4894651</v>
      </c>
      <c r="Q40" s="45">
        <f t="shared" si="4"/>
        <v>-4894651</v>
      </c>
      <c r="R40" s="45">
        <f>+Q40</f>
        <v>-4894651</v>
      </c>
      <c r="S40" s="45">
        <f t="shared" si="4"/>
        <v>-4894651</v>
      </c>
      <c r="T40" s="45">
        <f t="shared" si="4"/>
        <v>-4894651</v>
      </c>
      <c r="U40" s="45">
        <f t="shared" si="4"/>
        <v>-4894651</v>
      </c>
      <c r="V40" s="45">
        <f>+U40</f>
        <v>-4894651</v>
      </c>
      <c r="W40" s="45">
        <f>+V40</f>
        <v>-4894651</v>
      </c>
      <c r="X40" s="45">
        <f t="shared" si="4"/>
        <v>0</v>
      </c>
      <c r="Y40" s="45">
        <f t="shared" si="4"/>
        <v>-4894651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174897300</v>
      </c>
      <c r="D7" s="18"/>
      <c r="E7" s="19"/>
      <c r="F7" s="20"/>
      <c r="G7" s="20">
        <v>9948314</v>
      </c>
      <c r="H7" s="20">
        <v>17806864</v>
      </c>
      <c r="I7" s="20">
        <v>18408954</v>
      </c>
      <c r="J7" s="20">
        <v>46164132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46164132</v>
      </c>
      <c r="X7" s="20"/>
      <c r="Y7" s="20">
        <v>46164132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6423760</v>
      </c>
      <c r="D8" s="18"/>
      <c r="E8" s="19"/>
      <c r="F8" s="20"/>
      <c r="G8" s="20">
        <v>769836</v>
      </c>
      <c r="H8" s="20">
        <v>507459</v>
      </c>
      <c r="I8" s="20">
        <v>694064</v>
      </c>
      <c r="J8" s="20">
        <v>1971359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1971359</v>
      </c>
      <c r="X8" s="20"/>
      <c r="Y8" s="20">
        <v>1971359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17559219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-87173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198793106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10718150</v>
      </c>
      <c r="H17" s="28">
        <f t="shared" si="0"/>
        <v>18314323</v>
      </c>
      <c r="I17" s="28">
        <f t="shared" si="0"/>
        <v>19103018</v>
      </c>
      <c r="J17" s="28">
        <f t="shared" si="0"/>
        <v>48135491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48135491</v>
      </c>
      <c r="X17" s="28">
        <f t="shared" si="0"/>
        <v>0</v>
      </c>
      <c r="Y17" s="28">
        <f t="shared" si="0"/>
        <v>48135491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198793106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10718150</v>
      </c>
      <c r="H38" s="2">
        <f t="shared" si="3"/>
        <v>18314323</v>
      </c>
      <c r="I38" s="2">
        <f t="shared" si="3"/>
        <v>19103018</v>
      </c>
      <c r="J38" s="2">
        <f t="shared" si="3"/>
        <v>48135491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48135491</v>
      </c>
      <c r="X38" s="2">
        <f t="shared" si="3"/>
        <v>0</v>
      </c>
      <c r="Y38" s="2">
        <f t="shared" si="3"/>
        <v>48135491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10718150</v>
      </c>
      <c r="I39" s="2">
        <f>+H40+I60</f>
        <v>29032473</v>
      </c>
      <c r="J39" s="2">
        <f>+G39</f>
        <v>0</v>
      </c>
      <c r="K39" s="2">
        <f>+I40+K60</f>
        <v>48135491</v>
      </c>
      <c r="L39" s="2">
        <f>+K40+L60</f>
        <v>48135491</v>
      </c>
      <c r="M39" s="2">
        <f>+L40+M60</f>
        <v>48135491</v>
      </c>
      <c r="N39" s="2">
        <f>+K39</f>
        <v>48135491</v>
      </c>
      <c r="O39" s="2">
        <f>+M40+O60</f>
        <v>48135491</v>
      </c>
      <c r="P39" s="2">
        <f>+O40+P60</f>
        <v>48135491</v>
      </c>
      <c r="Q39" s="2">
        <f>+P40+Q60</f>
        <v>48135491</v>
      </c>
      <c r="R39" s="2">
        <f>+O39</f>
        <v>48135491</v>
      </c>
      <c r="S39" s="2">
        <f>+Q40+S60</f>
        <v>48135491</v>
      </c>
      <c r="T39" s="2">
        <f>+S40+T60</f>
        <v>48135491</v>
      </c>
      <c r="U39" s="2">
        <f>+T40+U60</f>
        <v>48135491</v>
      </c>
      <c r="V39" s="2">
        <f>+S39</f>
        <v>48135491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198793106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10718150</v>
      </c>
      <c r="H40" s="45">
        <f t="shared" si="4"/>
        <v>29032473</v>
      </c>
      <c r="I40" s="45">
        <f t="shared" si="4"/>
        <v>48135491</v>
      </c>
      <c r="J40" s="45">
        <f>+I40</f>
        <v>48135491</v>
      </c>
      <c r="K40" s="45">
        <f t="shared" si="4"/>
        <v>48135491</v>
      </c>
      <c r="L40" s="45">
        <f t="shared" si="4"/>
        <v>48135491</v>
      </c>
      <c r="M40" s="45">
        <f t="shared" si="4"/>
        <v>48135491</v>
      </c>
      <c r="N40" s="45">
        <f>+M40</f>
        <v>48135491</v>
      </c>
      <c r="O40" s="45">
        <f t="shared" si="4"/>
        <v>48135491</v>
      </c>
      <c r="P40" s="45">
        <f t="shared" si="4"/>
        <v>48135491</v>
      </c>
      <c r="Q40" s="45">
        <f t="shared" si="4"/>
        <v>48135491</v>
      </c>
      <c r="R40" s="45">
        <f>+Q40</f>
        <v>48135491</v>
      </c>
      <c r="S40" s="45">
        <f t="shared" si="4"/>
        <v>48135491</v>
      </c>
      <c r="T40" s="45">
        <f t="shared" si="4"/>
        <v>48135491</v>
      </c>
      <c r="U40" s="45">
        <f t="shared" si="4"/>
        <v>48135491</v>
      </c>
      <c r="V40" s="45">
        <f>+U40</f>
        <v>48135491</v>
      </c>
      <c r="W40" s="45">
        <f>+V40</f>
        <v>48135491</v>
      </c>
      <c r="X40" s="45">
        <f t="shared" si="4"/>
        <v>0</v>
      </c>
      <c r="Y40" s="45">
        <f t="shared" si="4"/>
        <v>48135491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46988811</v>
      </c>
      <c r="D7" s="18"/>
      <c r="E7" s="19">
        <v>46755647</v>
      </c>
      <c r="F7" s="20">
        <v>46755647</v>
      </c>
      <c r="G7" s="20">
        <v>2637924</v>
      </c>
      <c r="H7" s="20">
        <v>4761693</v>
      </c>
      <c r="I7" s="20">
        <v>4030112</v>
      </c>
      <c r="J7" s="20">
        <v>11429729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11429729</v>
      </c>
      <c r="X7" s="20">
        <v>11688912</v>
      </c>
      <c r="Y7" s="20">
        <v>-259183</v>
      </c>
      <c r="Z7" s="21">
        <v>-2.2173406729385934</v>
      </c>
      <c r="AA7" s="22">
        <v>46755647</v>
      </c>
    </row>
    <row r="8" spans="1:27" ht="13.5" x14ac:dyDescent="0.25">
      <c r="A8" s="23" t="s">
        <v>36</v>
      </c>
      <c r="B8" s="17" t="s">
        <v>32</v>
      </c>
      <c r="C8" s="18">
        <v>43384</v>
      </c>
      <c r="D8" s="18"/>
      <c r="E8" s="19">
        <v>168000</v>
      </c>
      <c r="F8" s="20">
        <v>168000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42000</v>
      </c>
      <c r="Y8" s="20">
        <v>-42000</v>
      </c>
      <c r="Z8" s="21">
        <v>-100</v>
      </c>
      <c r="AA8" s="22">
        <v>168000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32591000</v>
      </c>
      <c r="D10" s="18"/>
      <c r="E10" s="19">
        <v>93500000</v>
      </c>
      <c r="F10" s="20">
        <v>93500000</v>
      </c>
      <c r="G10" s="20">
        <v>19000000</v>
      </c>
      <c r="H10" s="20"/>
      <c r="I10" s="20"/>
      <c r="J10" s="20">
        <v>19000000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19000000</v>
      </c>
      <c r="X10" s="20">
        <v>23375001</v>
      </c>
      <c r="Y10" s="20">
        <v>-4375001</v>
      </c>
      <c r="Z10" s="21">
        <v>-18.716581017472471</v>
      </c>
      <c r="AA10" s="22">
        <v>93500000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-1228767</v>
      </c>
      <c r="D14" s="18"/>
      <c r="E14" s="19">
        <v>-59739996</v>
      </c>
      <c r="F14" s="20">
        <v>-59739996</v>
      </c>
      <c r="G14" s="20">
        <v>-15584728</v>
      </c>
      <c r="H14" s="20">
        <v>-9495371</v>
      </c>
      <c r="I14" s="20">
        <v>-7285436</v>
      </c>
      <c r="J14" s="20">
        <v>-32365535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-32365535</v>
      </c>
      <c r="X14" s="20">
        <v>-14934999</v>
      </c>
      <c r="Y14" s="20">
        <v>-17430536</v>
      </c>
      <c r="Z14" s="21">
        <v>116.70932150715242</v>
      </c>
      <c r="AA14" s="22">
        <v>-59739996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78394428</v>
      </c>
      <c r="D17" s="26">
        <f>SUM(D6:D16)</f>
        <v>0</v>
      </c>
      <c r="E17" s="27">
        <f t="shared" si="0"/>
        <v>80683651</v>
      </c>
      <c r="F17" s="28">
        <f t="shared" si="0"/>
        <v>80683651</v>
      </c>
      <c r="G17" s="28">
        <f t="shared" si="0"/>
        <v>6053196</v>
      </c>
      <c r="H17" s="28">
        <f t="shared" si="0"/>
        <v>-4733678</v>
      </c>
      <c r="I17" s="28">
        <f t="shared" si="0"/>
        <v>-3255324</v>
      </c>
      <c r="J17" s="28">
        <f t="shared" si="0"/>
        <v>-1935806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-1935806</v>
      </c>
      <c r="X17" s="28">
        <f t="shared" si="0"/>
        <v>20170914</v>
      </c>
      <c r="Y17" s="28">
        <f t="shared" si="0"/>
        <v>-22106720</v>
      </c>
      <c r="Z17" s="29">
        <f>+IF(X17&lt;&gt;0,+(Y17/X17)*100,0)</f>
        <v>-109.59701677375651</v>
      </c>
      <c r="AA17" s="30">
        <f>SUM(AA6:AA16)</f>
        <v>80683651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-53119163</v>
      </c>
      <c r="D26" s="18"/>
      <c r="E26" s="19">
        <v>-98980000</v>
      </c>
      <c r="F26" s="20">
        <v>-98980000</v>
      </c>
      <c r="G26" s="20">
        <v>-5379349</v>
      </c>
      <c r="H26" s="20">
        <v>-16605159</v>
      </c>
      <c r="I26" s="20">
        <v>-16598621</v>
      </c>
      <c r="J26" s="20">
        <v>-38583129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-38583129</v>
      </c>
      <c r="X26" s="20">
        <v>-24744999</v>
      </c>
      <c r="Y26" s="20">
        <v>-13838130</v>
      </c>
      <c r="Z26" s="21">
        <v>55.922936186014795</v>
      </c>
      <c r="AA26" s="22">
        <v>-98980000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-53119163</v>
      </c>
      <c r="D27" s="26">
        <f>SUM(D21:D26)</f>
        <v>0</v>
      </c>
      <c r="E27" s="27">
        <f t="shared" si="1"/>
        <v>-98980000</v>
      </c>
      <c r="F27" s="28">
        <f t="shared" si="1"/>
        <v>-98980000</v>
      </c>
      <c r="G27" s="28">
        <f t="shared" si="1"/>
        <v>-5379349</v>
      </c>
      <c r="H27" s="28">
        <f t="shared" si="1"/>
        <v>-16605159</v>
      </c>
      <c r="I27" s="28">
        <f t="shared" si="1"/>
        <v>-16598621</v>
      </c>
      <c r="J27" s="28">
        <f t="shared" si="1"/>
        <v>-38583129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-38583129</v>
      </c>
      <c r="X27" s="28">
        <f t="shared" si="1"/>
        <v>-24744999</v>
      </c>
      <c r="Y27" s="28">
        <f t="shared" si="1"/>
        <v>-13838130</v>
      </c>
      <c r="Z27" s="29">
        <f>+IF(X27&lt;&gt;0,+(Y27/X27)*100,0)</f>
        <v>55.922936186014795</v>
      </c>
      <c r="AA27" s="30">
        <f>SUM(AA21:AA26)</f>
        <v>-98980000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-29683</v>
      </c>
      <c r="D33" s="18"/>
      <c r="E33" s="19">
        <v>30720</v>
      </c>
      <c r="F33" s="20">
        <v>30720</v>
      </c>
      <c r="G33" s="20">
        <v>-30720</v>
      </c>
      <c r="H33" s="36">
        <v>30720</v>
      </c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7680</v>
      </c>
      <c r="Y33" s="20">
        <v>-7680</v>
      </c>
      <c r="Z33" s="21">
        <v>-100</v>
      </c>
      <c r="AA33" s="22">
        <v>30720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-29683</v>
      </c>
      <c r="D36" s="26">
        <f>SUM(D31:D35)</f>
        <v>0</v>
      </c>
      <c r="E36" s="27">
        <f t="shared" si="2"/>
        <v>30720</v>
      </c>
      <c r="F36" s="28">
        <f t="shared" si="2"/>
        <v>30720</v>
      </c>
      <c r="G36" s="28">
        <f t="shared" si="2"/>
        <v>-30720</v>
      </c>
      <c r="H36" s="28">
        <f t="shared" si="2"/>
        <v>30720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7680</v>
      </c>
      <c r="Y36" s="28">
        <f t="shared" si="2"/>
        <v>-7680</v>
      </c>
      <c r="Z36" s="29">
        <f>+IF(X36&lt;&gt;0,+(Y36/X36)*100,0)</f>
        <v>-100</v>
      </c>
      <c r="AA36" s="30">
        <f>SUM(AA31:AA35)</f>
        <v>30720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25245582</v>
      </c>
      <c r="D38" s="32">
        <f>+D17+D27+D36</f>
        <v>0</v>
      </c>
      <c r="E38" s="33">
        <f t="shared" si="3"/>
        <v>-18265629</v>
      </c>
      <c r="F38" s="2">
        <f t="shared" si="3"/>
        <v>-18265629</v>
      </c>
      <c r="G38" s="2">
        <f t="shared" si="3"/>
        <v>643127</v>
      </c>
      <c r="H38" s="2">
        <f t="shared" si="3"/>
        <v>-21308117</v>
      </c>
      <c r="I38" s="2">
        <f t="shared" si="3"/>
        <v>-19853945</v>
      </c>
      <c r="J38" s="2">
        <f t="shared" si="3"/>
        <v>-40518935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-40518935</v>
      </c>
      <c r="X38" s="2">
        <f t="shared" si="3"/>
        <v>-4566405</v>
      </c>
      <c r="Y38" s="2">
        <f t="shared" si="3"/>
        <v>-35952530</v>
      </c>
      <c r="Z38" s="34">
        <f>+IF(X38&lt;&gt;0,+(Y38/X38)*100,0)</f>
        <v>787.32679208261209</v>
      </c>
      <c r="AA38" s="35">
        <f>+AA17+AA27+AA36</f>
        <v>-18265629</v>
      </c>
    </row>
    <row r="39" spans="1:27" ht="13.5" x14ac:dyDescent="0.25">
      <c r="A39" s="23" t="s">
        <v>61</v>
      </c>
      <c r="B39" s="17"/>
      <c r="C39" s="32">
        <v>67719</v>
      </c>
      <c r="D39" s="32"/>
      <c r="E39" s="33"/>
      <c r="F39" s="2"/>
      <c r="G39" s="2">
        <v>-195022069</v>
      </c>
      <c r="H39" s="2">
        <f>+G40+H60</f>
        <v>-194378942</v>
      </c>
      <c r="I39" s="2">
        <f>+H40+I60</f>
        <v>-215687059</v>
      </c>
      <c r="J39" s="2">
        <f>+G39</f>
        <v>-195022069</v>
      </c>
      <c r="K39" s="2">
        <f>+I40+K60</f>
        <v>-235541004</v>
      </c>
      <c r="L39" s="2">
        <f>+K40+L60</f>
        <v>-235541004</v>
      </c>
      <c r="M39" s="2">
        <f>+L40+M60</f>
        <v>-235541004</v>
      </c>
      <c r="N39" s="2">
        <f>+K39</f>
        <v>-235541004</v>
      </c>
      <c r="O39" s="2">
        <f>+M40+O60</f>
        <v>-235541004</v>
      </c>
      <c r="P39" s="2">
        <f>+O40+P60</f>
        <v>-235541004</v>
      </c>
      <c r="Q39" s="2">
        <f>+P40+Q60</f>
        <v>-235541004</v>
      </c>
      <c r="R39" s="2">
        <f>+O39</f>
        <v>-235541004</v>
      </c>
      <c r="S39" s="2">
        <f>+Q40+S60</f>
        <v>-235541004</v>
      </c>
      <c r="T39" s="2">
        <f>+S40+T60</f>
        <v>-235541004</v>
      </c>
      <c r="U39" s="2">
        <f>+T40+U60</f>
        <v>-235541004</v>
      </c>
      <c r="V39" s="2">
        <f>+S39</f>
        <v>-235541004</v>
      </c>
      <c r="W39" s="2">
        <f>+G39</f>
        <v>-195022069</v>
      </c>
      <c r="X39" s="2"/>
      <c r="Y39" s="2">
        <f>+W39-X39</f>
        <v>-195022069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25313301</v>
      </c>
      <c r="D40" s="43">
        <f t="shared" ref="D40:AA40" si="4">+D38+D39</f>
        <v>0</v>
      </c>
      <c r="E40" s="44">
        <f t="shared" si="4"/>
        <v>-18265629</v>
      </c>
      <c r="F40" s="45">
        <f t="shared" si="4"/>
        <v>-18265629</v>
      </c>
      <c r="G40" s="45">
        <f t="shared" si="4"/>
        <v>-194378942</v>
      </c>
      <c r="H40" s="45">
        <f t="shared" si="4"/>
        <v>-215687059</v>
      </c>
      <c r="I40" s="45">
        <f t="shared" si="4"/>
        <v>-235541004</v>
      </c>
      <c r="J40" s="45">
        <f>+I40</f>
        <v>-235541004</v>
      </c>
      <c r="K40" s="45">
        <f t="shared" si="4"/>
        <v>-235541004</v>
      </c>
      <c r="L40" s="45">
        <f t="shared" si="4"/>
        <v>-235541004</v>
      </c>
      <c r="M40" s="45">
        <f t="shared" si="4"/>
        <v>-235541004</v>
      </c>
      <c r="N40" s="45">
        <f>+M40</f>
        <v>-235541004</v>
      </c>
      <c r="O40" s="45">
        <f t="shared" si="4"/>
        <v>-235541004</v>
      </c>
      <c r="P40" s="45">
        <f t="shared" si="4"/>
        <v>-235541004</v>
      </c>
      <c r="Q40" s="45">
        <f t="shared" si="4"/>
        <v>-235541004</v>
      </c>
      <c r="R40" s="45">
        <f>+Q40</f>
        <v>-235541004</v>
      </c>
      <c r="S40" s="45">
        <f t="shared" si="4"/>
        <v>-235541004</v>
      </c>
      <c r="T40" s="45">
        <f t="shared" si="4"/>
        <v>-235541004</v>
      </c>
      <c r="U40" s="45">
        <f t="shared" si="4"/>
        <v>-235541004</v>
      </c>
      <c r="V40" s="45">
        <f>+U40</f>
        <v>-235541004</v>
      </c>
      <c r="W40" s="45">
        <f>+V40</f>
        <v>-235541004</v>
      </c>
      <c r="X40" s="45">
        <f t="shared" si="4"/>
        <v>-4566405</v>
      </c>
      <c r="Y40" s="45">
        <f t="shared" si="4"/>
        <v>-230974599</v>
      </c>
      <c r="Z40" s="46">
        <f>+IF(X40&lt;&gt;0,+(Y40/X40)*100,0)</f>
        <v>5058.1277613352295</v>
      </c>
      <c r="AA40" s="47">
        <f t="shared" si="4"/>
        <v>-18265629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-195022069</v>
      </c>
      <c r="J60">
        <v>-195022069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31470934</v>
      </c>
      <c r="D7" s="18"/>
      <c r="E7" s="19">
        <v>46536</v>
      </c>
      <c r="F7" s="20">
        <v>46536</v>
      </c>
      <c r="G7" s="20">
        <v>1698624</v>
      </c>
      <c r="H7" s="20">
        <v>2509512</v>
      </c>
      <c r="I7" s="20">
        <v>4902702</v>
      </c>
      <c r="J7" s="20">
        <v>9110838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9110838</v>
      </c>
      <c r="X7" s="20">
        <v>11634</v>
      </c>
      <c r="Y7" s="20">
        <v>9099204</v>
      </c>
      <c r="Z7" s="21">
        <v>78212.171222279532</v>
      </c>
      <c r="AA7" s="22">
        <v>46536</v>
      </c>
    </row>
    <row r="8" spans="1:27" ht="13.5" x14ac:dyDescent="0.25">
      <c r="A8" s="23" t="s">
        <v>36</v>
      </c>
      <c r="B8" s="17" t="s">
        <v>32</v>
      </c>
      <c r="C8" s="18">
        <v>7500</v>
      </c>
      <c r="D8" s="18"/>
      <c r="E8" s="19"/>
      <c r="F8" s="20"/>
      <c r="G8" s="20"/>
      <c r="H8" s="20"/>
      <c r="I8" s="20">
        <v>8750</v>
      </c>
      <c r="J8" s="20">
        <v>8750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8750</v>
      </c>
      <c r="X8" s="20"/>
      <c r="Y8" s="20">
        <v>8750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1109596</v>
      </c>
      <c r="F9" s="20">
        <v>1109596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277398</v>
      </c>
      <c r="Y9" s="20">
        <v>-277398</v>
      </c>
      <c r="Z9" s="21">
        <v>-100</v>
      </c>
      <c r="AA9" s="22">
        <v>1109596</v>
      </c>
    </row>
    <row r="10" spans="1:27" ht="13.5" x14ac:dyDescent="0.25">
      <c r="A10" s="23" t="s">
        <v>38</v>
      </c>
      <c r="B10" s="17" t="s">
        <v>6</v>
      </c>
      <c r="C10" s="18">
        <v>181002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-40446387</v>
      </c>
      <c r="D14" s="18"/>
      <c r="E14" s="19">
        <v>-67793385</v>
      </c>
      <c r="F14" s="20">
        <v>-67793385</v>
      </c>
      <c r="G14" s="20">
        <v>-1780535</v>
      </c>
      <c r="H14" s="20">
        <v>-8123189</v>
      </c>
      <c r="I14" s="20">
        <v>-8101653</v>
      </c>
      <c r="J14" s="20">
        <v>-18005377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-18005377</v>
      </c>
      <c r="X14" s="20">
        <v>-16948350</v>
      </c>
      <c r="Y14" s="20">
        <v>-1057027</v>
      </c>
      <c r="Z14" s="21">
        <v>6.2367546103307987</v>
      </c>
      <c r="AA14" s="22">
        <v>-67793385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-50004</v>
      </c>
      <c r="F15" s="20">
        <v>-50004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-12501</v>
      </c>
      <c r="Y15" s="20">
        <v>12501</v>
      </c>
      <c r="Z15" s="21">
        <v>-100</v>
      </c>
      <c r="AA15" s="22">
        <v>-50004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-8786951</v>
      </c>
      <c r="D17" s="26">
        <f>SUM(D6:D16)</f>
        <v>0</v>
      </c>
      <c r="E17" s="27">
        <f t="shared" si="0"/>
        <v>-66687257</v>
      </c>
      <c r="F17" s="28">
        <f t="shared" si="0"/>
        <v>-66687257</v>
      </c>
      <c r="G17" s="28">
        <f t="shared" si="0"/>
        <v>-81911</v>
      </c>
      <c r="H17" s="28">
        <f t="shared" si="0"/>
        <v>-5613677</v>
      </c>
      <c r="I17" s="28">
        <f t="shared" si="0"/>
        <v>-3190201</v>
      </c>
      <c r="J17" s="28">
        <f t="shared" si="0"/>
        <v>-8885789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-8885789</v>
      </c>
      <c r="X17" s="28">
        <f t="shared" si="0"/>
        <v>-16671819</v>
      </c>
      <c r="Y17" s="28">
        <f t="shared" si="0"/>
        <v>7786030</v>
      </c>
      <c r="Z17" s="29">
        <f>+IF(X17&lt;&gt;0,+(Y17/X17)*100,0)</f>
        <v>-46.701742623285433</v>
      </c>
      <c r="AA17" s="30">
        <f>SUM(AA6:AA16)</f>
        <v>-66687257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-35587632</v>
      </c>
      <c r="D26" s="18"/>
      <c r="E26" s="19">
        <v>-19606527</v>
      </c>
      <c r="F26" s="20">
        <v>-19606527</v>
      </c>
      <c r="G26" s="20"/>
      <c r="H26" s="20">
        <v>-962889</v>
      </c>
      <c r="I26" s="20"/>
      <c r="J26" s="20">
        <v>-962889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-962889</v>
      </c>
      <c r="X26" s="20">
        <v>-4901634</v>
      </c>
      <c r="Y26" s="20">
        <v>3938745</v>
      </c>
      <c r="Z26" s="21">
        <v>-80.35575483604039</v>
      </c>
      <c r="AA26" s="22">
        <v>-19606527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-35587632</v>
      </c>
      <c r="D27" s="26">
        <f>SUM(D21:D26)</f>
        <v>0</v>
      </c>
      <c r="E27" s="27">
        <f t="shared" si="1"/>
        <v>-19606527</v>
      </c>
      <c r="F27" s="28">
        <f t="shared" si="1"/>
        <v>-19606527</v>
      </c>
      <c r="G27" s="28">
        <f t="shared" si="1"/>
        <v>0</v>
      </c>
      <c r="H27" s="28">
        <f t="shared" si="1"/>
        <v>-962889</v>
      </c>
      <c r="I27" s="28">
        <f t="shared" si="1"/>
        <v>0</v>
      </c>
      <c r="J27" s="28">
        <f t="shared" si="1"/>
        <v>-962889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-962889</v>
      </c>
      <c r="X27" s="28">
        <f t="shared" si="1"/>
        <v>-4901634</v>
      </c>
      <c r="Y27" s="28">
        <f t="shared" si="1"/>
        <v>3938745</v>
      </c>
      <c r="Z27" s="29">
        <f>+IF(X27&lt;&gt;0,+(Y27/X27)*100,0)</f>
        <v>-80.35575483604039</v>
      </c>
      <c r="AA27" s="30">
        <f>SUM(AA21:AA26)</f>
        <v>-19606527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-3000</v>
      </c>
      <c r="F33" s="20">
        <v>-3000</v>
      </c>
      <c r="G33" s="20">
        <v>3000</v>
      </c>
      <c r="H33" s="36">
        <v>-3000</v>
      </c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-750</v>
      </c>
      <c r="Y33" s="20">
        <v>750</v>
      </c>
      <c r="Z33" s="21">
        <v>-100</v>
      </c>
      <c r="AA33" s="22">
        <v>-3000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-3000</v>
      </c>
      <c r="F36" s="28">
        <f t="shared" si="2"/>
        <v>-3000</v>
      </c>
      <c r="G36" s="28">
        <f t="shared" si="2"/>
        <v>3000</v>
      </c>
      <c r="H36" s="28">
        <f t="shared" si="2"/>
        <v>-3000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-750</v>
      </c>
      <c r="Y36" s="28">
        <f t="shared" si="2"/>
        <v>750</v>
      </c>
      <c r="Z36" s="29">
        <f>+IF(X36&lt;&gt;0,+(Y36/X36)*100,0)</f>
        <v>-100</v>
      </c>
      <c r="AA36" s="30">
        <f>SUM(AA31:AA35)</f>
        <v>-3000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-44374583</v>
      </c>
      <c r="D38" s="32">
        <f>+D17+D27+D36</f>
        <v>0</v>
      </c>
      <c r="E38" s="33">
        <f t="shared" si="3"/>
        <v>-86296784</v>
      </c>
      <c r="F38" s="2">
        <f t="shared" si="3"/>
        <v>-86296784</v>
      </c>
      <c r="G38" s="2">
        <f t="shared" si="3"/>
        <v>-78911</v>
      </c>
      <c r="H38" s="2">
        <f t="shared" si="3"/>
        <v>-6579566</v>
      </c>
      <c r="I38" s="2">
        <f t="shared" si="3"/>
        <v>-3190201</v>
      </c>
      <c r="J38" s="2">
        <f t="shared" si="3"/>
        <v>-9848678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-9848678</v>
      </c>
      <c r="X38" s="2">
        <f t="shared" si="3"/>
        <v>-21574203</v>
      </c>
      <c r="Y38" s="2">
        <f t="shared" si="3"/>
        <v>11725525</v>
      </c>
      <c r="Z38" s="34">
        <f>+IF(X38&lt;&gt;0,+(Y38/X38)*100,0)</f>
        <v>-54.349748169144419</v>
      </c>
      <c r="AA38" s="35">
        <f>+AA17+AA27+AA36</f>
        <v>-86296784</v>
      </c>
    </row>
    <row r="39" spans="1:27" ht="13.5" x14ac:dyDescent="0.25">
      <c r="A39" s="23" t="s">
        <v>61</v>
      </c>
      <c r="B39" s="17"/>
      <c r="C39" s="32">
        <v>12792902</v>
      </c>
      <c r="D39" s="32"/>
      <c r="E39" s="33"/>
      <c r="F39" s="2"/>
      <c r="G39" s="2">
        <v>-144567214</v>
      </c>
      <c r="H39" s="2">
        <f>+G40+H60</f>
        <v>-144646125</v>
      </c>
      <c r="I39" s="2">
        <f>+H40+I60</f>
        <v>-151225691</v>
      </c>
      <c r="J39" s="2">
        <f>+G39</f>
        <v>-144567214</v>
      </c>
      <c r="K39" s="2">
        <f>+I40+K60</f>
        <v>-154415892</v>
      </c>
      <c r="L39" s="2">
        <f>+K40+L60</f>
        <v>-154415892</v>
      </c>
      <c r="M39" s="2">
        <f>+L40+M60</f>
        <v>-154415892</v>
      </c>
      <c r="N39" s="2">
        <f>+K39</f>
        <v>-154415892</v>
      </c>
      <c r="O39" s="2">
        <f>+M40+O60</f>
        <v>-154415892</v>
      </c>
      <c r="P39" s="2">
        <f>+O40+P60</f>
        <v>-154415892</v>
      </c>
      <c r="Q39" s="2">
        <f>+P40+Q60</f>
        <v>-154415892</v>
      </c>
      <c r="R39" s="2">
        <f>+O39</f>
        <v>-154415892</v>
      </c>
      <c r="S39" s="2">
        <f>+Q40+S60</f>
        <v>-154415892</v>
      </c>
      <c r="T39" s="2">
        <f>+S40+T60</f>
        <v>-154415892</v>
      </c>
      <c r="U39" s="2">
        <f>+T40+U60</f>
        <v>-154415892</v>
      </c>
      <c r="V39" s="2">
        <f>+S39</f>
        <v>-154415892</v>
      </c>
      <c r="W39" s="2">
        <f>+G39</f>
        <v>-144567214</v>
      </c>
      <c r="X39" s="2"/>
      <c r="Y39" s="2">
        <f>+W39-X39</f>
        <v>-144567214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-31581681</v>
      </c>
      <c r="D40" s="43">
        <f t="shared" ref="D40:AA40" si="4">+D38+D39</f>
        <v>0</v>
      </c>
      <c r="E40" s="44">
        <f t="shared" si="4"/>
        <v>-86296784</v>
      </c>
      <c r="F40" s="45">
        <f t="shared" si="4"/>
        <v>-86296784</v>
      </c>
      <c r="G40" s="45">
        <f t="shared" si="4"/>
        <v>-144646125</v>
      </c>
      <c r="H40" s="45">
        <f t="shared" si="4"/>
        <v>-151225691</v>
      </c>
      <c r="I40" s="45">
        <f t="shared" si="4"/>
        <v>-154415892</v>
      </c>
      <c r="J40" s="45">
        <f>+I40</f>
        <v>-154415892</v>
      </c>
      <c r="K40" s="45">
        <f t="shared" si="4"/>
        <v>-154415892</v>
      </c>
      <c r="L40" s="45">
        <f t="shared" si="4"/>
        <v>-154415892</v>
      </c>
      <c r="M40" s="45">
        <f t="shared" si="4"/>
        <v>-154415892</v>
      </c>
      <c r="N40" s="45">
        <f>+M40</f>
        <v>-154415892</v>
      </c>
      <c r="O40" s="45">
        <f t="shared" si="4"/>
        <v>-154415892</v>
      </c>
      <c r="P40" s="45">
        <f t="shared" si="4"/>
        <v>-154415892</v>
      </c>
      <c r="Q40" s="45">
        <f t="shared" si="4"/>
        <v>-154415892</v>
      </c>
      <c r="R40" s="45">
        <f>+Q40</f>
        <v>-154415892</v>
      </c>
      <c r="S40" s="45">
        <f t="shared" si="4"/>
        <v>-154415892</v>
      </c>
      <c r="T40" s="45">
        <f t="shared" si="4"/>
        <v>-154415892</v>
      </c>
      <c r="U40" s="45">
        <f t="shared" si="4"/>
        <v>-154415892</v>
      </c>
      <c r="V40" s="45">
        <f>+U40</f>
        <v>-154415892</v>
      </c>
      <c r="W40" s="45">
        <f>+V40</f>
        <v>-154415892</v>
      </c>
      <c r="X40" s="45">
        <f t="shared" si="4"/>
        <v>-21574203</v>
      </c>
      <c r="Y40" s="45">
        <f t="shared" si="4"/>
        <v>-132841689</v>
      </c>
      <c r="Z40" s="46">
        <f>+IF(X40&lt;&gt;0,+(Y40/X40)*100,0)</f>
        <v>615.74320497494159</v>
      </c>
      <c r="AA40" s="47">
        <f t="shared" si="4"/>
        <v>-86296784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-144567214</v>
      </c>
      <c r="J60">
        <v>-144567214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4000000</v>
      </c>
      <c r="F9" s="20">
        <v>4000000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999999</v>
      </c>
      <c r="Y9" s="20">
        <v>-999999</v>
      </c>
      <c r="Z9" s="21">
        <v>-100</v>
      </c>
      <c r="AA9" s="22">
        <v>4000000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-1301111</v>
      </c>
      <c r="D14" s="18"/>
      <c r="E14" s="19">
        <v>-14000000</v>
      </c>
      <c r="F14" s="20">
        <v>-14000000</v>
      </c>
      <c r="G14" s="20"/>
      <c r="H14" s="20">
        <v>-3084654</v>
      </c>
      <c r="I14" s="20">
        <v>-1120066</v>
      </c>
      <c r="J14" s="20">
        <v>-4204720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-4204720</v>
      </c>
      <c r="X14" s="20">
        <v>-3500001</v>
      </c>
      <c r="Y14" s="20">
        <v>-704719</v>
      </c>
      <c r="Z14" s="21">
        <v>20.134822818622052</v>
      </c>
      <c r="AA14" s="22">
        <v>-14000000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-1301111</v>
      </c>
      <c r="D17" s="26">
        <f>SUM(D6:D16)</f>
        <v>0</v>
      </c>
      <c r="E17" s="27">
        <f t="shared" si="0"/>
        <v>-10000000</v>
      </c>
      <c r="F17" s="28">
        <f t="shared" si="0"/>
        <v>-10000000</v>
      </c>
      <c r="G17" s="28">
        <f t="shared" si="0"/>
        <v>0</v>
      </c>
      <c r="H17" s="28">
        <f t="shared" si="0"/>
        <v>-3084654</v>
      </c>
      <c r="I17" s="28">
        <f t="shared" si="0"/>
        <v>-1120066</v>
      </c>
      <c r="J17" s="28">
        <f t="shared" si="0"/>
        <v>-4204720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-4204720</v>
      </c>
      <c r="X17" s="28">
        <f t="shared" si="0"/>
        <v>-2500002</v>
      </c>
      <c r="Y17" s="28">
        <f t="shared" si="0"/>
        <v>-1704718</v>
      </c>
      <c r="Z17" s="29">
        <f>+IF(X17&lt;&gt;0,+(Y17/X17)*100,0)</f>
        <v>68.188665449067642</v>
      </c>
      <c r="AA17" s="30">
        <f>SUM(AA6:AA16)</f>
        <v>-10000000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-1301111</v>
      </c>
      <c r="D38" s="32">
        <f>+D17+D27+D36</f>
        <v>0</v>
      </c>
      <c r="E38" s="33">
        <f t="shared" si="3"/>
        <v>-10000000</v>
      </c>
      <c r="F38" s="2">
        <f t="shared" si="3"/>
        <v>-10000000</v>
      </c>
      <c r="G38" s="2">
        <f t="shared" si="3"/>
        <v>0</v>
      </c>
      <c r="H38" s="2">
        <f t="shared" si="3"/>
        <v>-3084654</v>
      </c>
      <c r="I38" s="2">
        <f t="shared" si="3"/>
        <v>-1120066</v>
      </c>
      <c r="J38" s="2">
        <f t="shared" si="3"/>
        <v>-4204720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-4204720</v>
      </c>
      <c r="X38" s="2">
        <f t="shared" si="3"/>
        <v>-2500002</v>
      </c>
      <c r="Y38" s="2">
        <f t="shared" si="3"/>
        <v>-1704718</v>
      </c>
      <c r="Z38" s="34">
        <f>+IF(X38&lt;&gt;0,+(Y38/X38)*100,0)</f>
        <v>68.188665449067642</v>
      </c>
      <c r="AA38" s="35">
        <f>+AA17+AA27+AA36</f>
        <v>-10000000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>
        <v>-34453211</v>
      </c>
      <c r="H39" s="2">
        <f>+G40+H60</f>
        <v>-34453211</v>
      </c>
      <c r="I39" s="2">
        <f>+H40+I60</f>
        <v>-37537865</v>
      </c>
      <c r="J39" s="2">
        <f>+G39</f>
        <v>-34453211</v>
      </c>
      <c r="K39" s="2">
        <f>+I40+K60</f>
        <v>-38657931</v>
      </c>
      <c r="L39" s="2">
        <f>+K40+L60</f>
        <v>-38657931</v>
      </c>
      <c r="M39" s="2">
        <f>+L40+M60</f>
        <v>-38657931</v>
      </c>
      <c r="N39" s="2">
        <f>+K39</f>
        <v>-38657931</v>
      </c>
      <c r="O39" s="2">
        <f>+M40+O60</f>
        <v>-38657931</v>
      </c>
      <c r="P39" s="2">
        <f>+O40+P60</f>
        <v>-38657931</v>
      </c>
      <c r="Q39" s="2">
        <f>+P40+Q60</f>
        <v>-38657931</v>
      </c>
      <c r="R39" s="2">
        <f>+O39</f>
        <v>-38657931</v>
      </c>
      <c r="S39" s="2">
        <f>+Q40+S60</f>
        <v>-38657931</v>
      </c>
      <c r="T39" s="2">
        <f>+S40+T60</f>
        <v>-38657931</v>
      </c>
      <c r="U39" s="2">
        <f>+T40+U60</f>
        <v>-38657931</v>
      </c>
      <c r="V39" s="2">
        <f>+S39</f>
        <v>-38657931</v>
      </c>
      <c r="W39" s="2">
        <f>+G39</f>
        <v>-34453211</v>
      </c>
      <c r="X39" s="2"/>
      <c r="Y39" s="2">
        <f>+W39-X39</f>
        <v>-34453211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-1301111</v>
      </c>
      <c r="D40" s="43">
        <f t="shared" ref="D40:AA40" si="4">+D38+D39</f>
        <v>0</v>
      </c>
      <c r="E40" s="44">
        <f t="shared" si="4"/>
        <v>-10000000</v>
      </c>
      <c r="F40" s="45">
        <f t="shared" si="4"/>
        <v>-10000000</v>
      </c>
      <c r="G40" s="45">
        <f t="shared" si="4"/>
        <v>-34453211</v>
      </c>
      <c r="H40" s="45">
        <f t="shared" si="4"/>
        <v>-37537865</v>
      </c>
      <c r="I40" s="45">
        <f t="shared" si="4"/>
        <v>-38657931</v>
      </c>
      <c r="J40" s="45">
        <f>+I40</f>
        <v>-38657931</v>
      </c>
      <c r="K40" s="45">
        <f t="shared" si="4"/>
        <v>-38657931</v>
      </c>
      <c r="L40" s="45">
        <f t="shared" si="4"/>
        <v>-38657931</v>
      </c>
      <c r="M40" s="45">
        <f t="shared" si="4"/>
        <v>-38657931</v>
      </c>
      <c r="N40" s="45">
        <f>+M40</f>
        <v>-38657931</v>
      </c>
      <c r="O40" s="45">
        <f t="shared" si="4"/>
        <v>-38657931</v>
      </c>
      <c r="P40" s="45">
        <f t="shared" si="4"/>
        <v>-38657931</v>
      </c>
      <c r="Q40" s="45">
        <f t="shared" si="4"/>
        <v>-38657931</v>
      </c>
      <c r="R40" s="45">
        <f>+Q40</f>
        <v>-38657931</v>
      </c>
      <c r="S40" s="45">
        <f t="shared" si="4"/>
        <v>-38657931</v>
      </c>
      <c r="T40" s="45">
        <f t="shared" si="4"/>
        <v>-38657931</v>
      </c>
      <c r="U40" s="45">
        <f t="shared" si="4"/>
        <v>-38657931</v>
      </c>
      <c r="V40" s="45">
        <f>+U40</f>
        <v>-38657931</v>
      </c>
      <c r="W40" s="45">
        <f>+V40</f>
        <v>-38657931</v>
      </c>
      <c r="X40" s="45">
        <f t="shared" si="4"/>
        <v>-2500002</v>
      </c>
      <c r="Y40" s="45">
        <f t="shared" si="4"/>
        <v>-36157929</v>
      </c>
      <c r="Z40" s="46">
        <f>+IF(X40&lt;&gt;0,+(Y40/X40)*100,0)</f>
        <v>1446.3160029471976</v>
      </c>
      <c r="AA40" s="47">
        <f t="shared" si="4"/>
        <v>-10000000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-34453211</v>
      </c>
      <c r="J60">
        <v>-34453211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237319020</v>
      </c>
      <c r="D6" s="18"/>
      <c r="E6" s="19"/>
      <c r="F6" s="20"/>
      <c r="G6" s="20">
        <v>178162462</v>
      </c>
      <c r="H6" s="20">
        <v>91749147</v>
      </c>
      <c r="I6" s="20">
        <v>111119541</v>
      </c>
      <c r="J6" s="20">
        <v>381031150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381031150</v>
      </c>
      <c r="X6" s="20"/>
      <c r="Y6" s="20">
        <v>381031150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2179336393</v>
      </c>
      <c r="D7" s="18"/>
      <c r="E7" s="19"/>
      <c r="F7" s="20"/>
      <c r="G7" s="20">
        <v>621945974</v>
      </c>
      <c r="H7" s="20">
        <v>444547525</v>
      </c>
      <c r="I7" s="20">
        <v>-194007691</v>
      </c>
      <c r="J7" s="20">
        <v>872485808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872485808</v>
      </c>
      <c r="X7" s="20"/>
      <c r="Y7" s="20">
        <v>872485808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124590391</v>
      </c>
      <c r="D8" s="18"/>
      <c r="E8" s="19"/>
      <c r="F8" s="20"/>
      <c r="G8" s="20">
        <v>846637764</v>
      </c>
      <c r="H8" s="20">
        <v>5348667</v>
      </c>
      <c r="I8" s="20">
        <v>221904807</v>
      </c>
      <c r="J8" s="20">
        <v>1073891238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1073891238</v>
      </c>
      <c r="X8" s="20"/>
      <c r="Y8" s="20">
        <v>1073891238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412440474</v>
      </c>
      <c r="D10" s="18"/>
      <c r="E10" s="19"/>
      <c r="F10" s="20"/>
      <c r="G10" s="20"/>
      <c r="H10" s="20">
        <v>24484058</v>
      </c>
      <c r="I10" s="20"/>
      <c r="J10" s="20">
        <v>24484058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24484058</v>
      </c>
      <c r="X10" s="20"/>
      <c r="Y10" s="20">
        <v>24484058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535604</v>
      </c>
      <c r="H11" s="20">
        <v>1142765</v>
      </c>
      <c r="I11" s="20">
        <v>823107</v>
      </c>
      <c r="J11" s="20">
        <v>2501476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2501476</v>
      </c>
      <c r="X11" s="20"/>
      <c r="Y11" s="20">
        <v>2501476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-1677489911</v>
      </c>
      <c r="D14" s="18"/>
      <c r="E14" s="19"/>
      <c r="F14" s="20"/>
      <c r="G14" s="20">
        <v>-941572193</v>
      </c>
      <c r="H14" s="20">
        <v>-743094597</v>
      </c>
      <c r="I14" s="20">
        <v>-377362528</v>
      </c>
      <c r="J14" s="20">
        <v>-2062029318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-2062029318</v>
      </c>
      <c r="X14" s="20"/>
      <c r="Y14" s="20">
        <v>-2062029318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1276196367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705709611</v>
      </c>
      <c r="H17" s="28">
        <f t="shared" si="0"/>
        <v>-175822435</v>
      </c>
      <c r="I17" s="28">
        <f t="shared" si="0"/>
        <v>-237522764</v>
      </c>
      <c r="J17" s="28">
        <f t="shared" si="0"/>
        <v>292364412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292364412</v>
      </c>
      <c r="X17" s="28">
        <f t="shared" si="0"/>
        <v>0</v>
      </c>
      <c r="Y17" s="28">
        <f t="shared" si="0"/>
        <v>292364412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-464187321</v>
      </c>
      <c r="D26" s="18"/>
      <c r="E26" s="19"/>
      <c r="F26" s="20"/>
      <c r="G26" s="20">
        <v>-29157124</v>
      </c>
      <c r="H26" s="20">
        <v>-47976106</v>
      </c>
      <c r="I26" s="20">
        <v>-62910652</v>
      </c>
      <c r="J26" s="20">
        <v>-140043882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-140043882</v>
      </c>
      <c r="X26" s="20"/>
      <c r="Y26" s="20">
        <v>-140043882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-464187321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-29157124</v>
      </c>
      <c r="H27" s="28">
        <f t="shared" si="1"/>
        <v>-47976106</v>
      </c>
      <c r="I27" s="28">
        <f t="shared" si="1"/>
        <v>-62910652</v>
      </c>
      <c r="J27" s="28">
        <f t="shared" si="1"/>
        <v>-140043882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-140043882</v>
      </c>
      <c r="X27" s="28">
        <f t="shared" si="1"/>
        <v>0</v>
      </c>
      <c r="Y27" s="28">
        <f t="shared" si="1"/>
        <v>-140043882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3059658</v>
      </c>
      <c r="D33" s="18"/>
      <c r="E33" s="19">
        <v>-133899417</v>
      </c>
      <c r="F33" s="20">
        <v>-133899417</v>
      </c>
      <c r="G33" s="20">
        <v>133875219</v>
      </c>
      <c r="H33" s="36">
        <v>-133881023</v>
      </c>
      <c r="I33" s="36">
        <v>831962</v>
      </c>
      <c r="J33" s="36">
        <v>826158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826158</v>
      </c>
      <c r="X33" s="36">
        <v>-33474854</v>
      </c>
      <c r="Y33" s="20">
        <v>34301012</v>
      </c>
      <c r="Z33" s="21">
        <v>-102.46799582755462</v>
      </c>
      <c r="AA33" s="22">
        <v>-133899417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3059658</v>
      </c>
      <c r="D36" s="26">
        <f>SUM(D31:D35)</f>
        <v>0</v>
      </c>
      <c r="E36" s="27">
        <f t="shared" si="2"/>
        <v>-133899417</v>
      </c>
      <c r="F36" s="28">
        <f t="shared" si="2"/>
        <v>-133899417</v>
      </c>
      <c r="G36" s="28">
        <f t="shared" si="2"/>
        <v>133875219</v>
      </c>
      <c r="H36" s="28">
        <f t="shared" si="2"/>
        <v>-133881023</v>
      </c>
      <c r="I36" s="28">
        <f t="shared" si="2"/>
        <v>831962</v>
      </c>
      <c r="J36" s="28">
        <f t="shared" si="2"/>
        <v>826158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826158</v>
      </c>
      <c r="X36" s="28">
        <f t="shared" si="2"/>
        <v>-33474854</v>
      </c>
      <c r="Y36" s="28">
        <f t="shared" si="2"/>
        <v>34301012</v>
      </c>
      <c r="Z36" s="29">
        <f>+IF(X36&lt;&gt;0,+(Y36/X36)*100,0)</f>
        <v>-102.46799582755462</v>
      </c>
      <c r="AA36" s="30">
        <f>SUM(AA31:AA35)</f>
        <v>-133899417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815068704</v>
      </c>
      <c r="D38" s="32">
        <f>+D17+D27+D36</f>
        <v>0</v>
      </c>
      <c r="E38" s="33">
        <f t="shared" si="3"/>
        <v>-133899417</v>
      </c>
      <c r="F38" s="2">
        <f t="shared" si="3"/>
        <v>-133899417</v>
      </c>
      <c r="G38" s="2">
        <f t="shared" si="3"/>
        <v>810427706</v>
      </c>
      <c r="H38" s="2">
        <f t="shared" si="3"/>
        <v>-357679564</v>
      </c>
      <c r="I38" s="2">
        <f t="shared" si="3"/>
        <v>-299601454</v>
      </c>
      <c r="J38" s="2">
        <f t="shared" si="3"/>
        <v>153146688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153146688</v>
      </c>
      <c r="X38" s="2">
        <f t="shared" si="3"/>
        <v>-33474854</v>
      </c>
      <c r="Y38" s="2">
        <f t="shared" si="3"/>
        <v>186621542</v>
      </c>
      <c r="Z38" s="34">
        <f>+IF(X38&lt;&gt;0,+(Y38/X38)*100,0)</f>
        <v>-557.49770260387095</v>
      </c>
      <c r="AA38" s="35">
        <f>+AA17+AA27+AA36</f>
        <v>-133899417</v>
      </c>
    </row>
    <row r="39" spans="1:27" ht="13.5" x14ac:dyDescent="0.25">
      <c r="A39" s="23" t="s">
        <v>61</v>
      </c>
      <c r="B39" s="17"/>
      <c r="C39" s="32">
        <v>32393431</v>
      </c>
      <c r="D39" s="32"/>
      <c r="E39" s="33"/>
      <c r="F39" s="2"/>
      <c r="G39" s="2">
        <v>265716949</v>
      </c>
      <c r="H39" s="2">
        <f>+G40+H60</f>
        <v>1076144655</v>
      </c>
      <c r="I39" s="2">
        <f>+H40+I60</f>
        <v>718465091</v>
      </c>
      <c r="J39" s="2">
        <f>+G39</f>
        <v>265716949</v>
      </c>
      <c r="K39" s="2">
        <f>+I40+K60</f>
        <v>418863637</v>
      </c>
      <c r="L39" s="2">
        <f>+K40+L60</f>
        <v>418863637</v>
      </c>
      <c r="M39" s="2">
        <f>+L40+M60</f>
        <v>418863637</v>
      </c>
      <c r="N39" s="2">
        <f>+K39</f>
        <v>418863637</v>
      </c>
      <c r="O39" s="2">
        <f>+M40+O60</f>
        <v>418863637</v>
      </c>
      <c r="P39" s="2">
        <f>+O40+P60</f>
        <v>418863637</v>
      </c>
      <c r="Q39" s="2">
        <f>+P40+Q60</f>
        <v>418863637</v>
      </c>
      <c r="R39" s="2">
        <f>+O39</f>
        <v>418863637</v>
      </c>
      <c r="S39" s="2">
        <f>+Q40+S60</f>
        <v>418863637</v>
      </c>
      <c r="T39" s="2">
        <f>+S40+T60</f>
        <v>418863637</v>
      </c>
      <c r="U39" s="2">
        <f>+T40+U60</f>
        <v>418863637</v>
      </c>
      <c r="V39" s="2">
        <f>+S39</f>
        <v>418863637</v>
      </c>
      <c r="W39" s="2">
        <f>+G39</f>
        <v>265716949</v>
      </c>
      <c r="X39" s="2"/>
      <c r="Y39" s="2">
        <f>+W39-X39</f>
        <v>265716949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847462135</v>
      </c>
      <c r="D40" s="43">
        <f t="shared" ref="D40:AA40" si="4">+D38+D39</f>
        <v>0</v>
      </c>
      <c r="E40" s="44">
        <f t="shared" si="4"/>
        <v>-133899417</v>
      </c>
      <c r="F40" s="45">
        <f t="shared" si="4"/>
        <v>-133899417</v>
      </c>
      <c r="G40" s="45">
        <f t="shared" si="4"/>
        <v>1076144655</v>
      </c>
      <c r="H40" s="45">
        <f t="shared" si="4"/>
        <v>718465091</v>
      </c>
      <c r="I40" s="45">
        <f t="shared" si="4"/>
        <v>418863637</v>
      </c>
      <c r="J40" s="45">
        <f>+I40</f>
        <v>418863637</v>
      </c>
      <c r="K40" s="45">
        <f t="shared" si="4"/>
        <v>418863637</v>
      </c>
      <c r="L40" s="45">
        <f t="shared" si="4"/>
        <v>418863637</v>
      </c>
      <c r="M40" s="45">
        <f t="shared" si="4"/>
        <v>418863637</v>
      </c>
      <c r="N40" s="45">
        <f>+M40</f>
        <v>418863637</v>
      </c>
      <c r="O40" s="45">
        <f t="shared" si="4"/>
        <v>418863637</v>
      </c>
      <c r="P40" s="45">
        <f t="shared" si="4"/>
        <v>418863637</v>
      </c>
      <c r="Q40" s="45">
        <f t="shared" si="4"/>
        <v>418863637</v>
      </c>
      <c r="R40" s="45">
        <f>+Q40</f>
        <v>418863637</v>
      </c>
      <c r="S40" s="45">
        <f t="shared" si="4"/>
        <v>418863637</v>
      </c>
      <c r="T40" s="45">
        <f t="shared" si="4"/>
        <v>418863637</v>
      </c>
      <c r="U40" s="45">
        <f t="shared" si="4"/>
        <v>418863637</v>
      </c>
      <c r="V40" s="45">
        <f>+U40</f>
        <v>418863637</v>
      </c>
      <c r="W40" s="45">
        <f>+V40</f>
        <v>418863637</v>
      </c>
      <c r="X40" s="45">
        <f t="shared" si="4"/>
        <v>-33474854</v>
      </c>
      <c r="Y40" s="45">
        <f t="shared" si="4"/>
        <v>452338491</v>
      </c>
      <c r="Z40" s="46">
        <f>+IF(X40&lt;&gt;0,+(Y40/X40)*100,0)</f>
        <v>-1351.2784581524986</v>
      </c>
      <c r="AA40" s="47">
        <f t="shared" si="4"/>
        <v>-133899417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265716949</v>
      </c>
      <c r="J60">
        <v>265716949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24562349</v>
      </c>
      <c r="F7" s="20">
        <v>24562349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6140586</v>
      </c>
      <c r="Y7" s="20">
        <v>-6140586</v>
      </c>
      <c r="Z7" s="21">
        <v>-100</v>
      </c>
      <c r="AA7" s="22">
        <v>24562349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8562000</v>
      </c>
      <c r="F10" s="20">
        <v>8562000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2140500</v>
      </c>
      <c r="Y10" s="20">
        <v>-2140500</v>
      </c>
      <c r="Z10" s="21">
        <v>-100</v>
      </c>
      <c r="AA10" s="22">
        <v>8562000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-29016708</v>
      </c>
      <c r="F14" s="20">
        <v>-29016708</v>
      </c>
      <c r="G14" s="20">
        <v>-781749</v>
      </c>
      <c r="H14" s="20">
        <v>-19421</v>
      </c>
      <c r="I14" s="20"/>
      <c r="J14" s="20">
        <v>-801170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-801170</v>
      </c>
      <c r="X14" s="20">
        <v>-7254177</v>
      </c>
      <c r="Y14" s="20">
        <v>6453007</v>
      </c>
      <c r="Z14" s="21">
        <v>-88.95574232611088</v>
      </c>
      <c r="AA14" s="22">
        <v>-29016708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4107641</v>
      </c>
      <c r="F17" s="28">
        <f t="shared" si="0"/>
        <v>4107641</v>
      </c>
      <c r="G17" s="28">
        <f t="shared" si="0"/>
        <v>-781749</v>
      </c>
      <c r="H17" s="28">
        <f t="shared" si="0"/>
        <v>-19421</v>
      </c>
      <c r="I17" s="28">
        <f t="shared" si="0"/>
        <v>0</v>
      </c>
      <c r="J17" s="28">
        <f t="shared" si="0"/>
        <v>-801170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-801170</v>
      </c>
      <c r="X17" s="28">
        <f t="shared" si="0"/>
        <v>1026909</v>
      </c>
      <c r="Y17" s="28">
        <f t="shared" si="0"/>
        <v>-1828079</v>
      </c>
      <c r="Z17" s="29">
        <f>+IF(X17&lt;&gt;0,+(Y17/X17)*100,0)</f>
        <v>-178.0176237621834</v>
      </c>
      <c r="AA17" s="30">
        <f>SUM(AA6:AA16)</f>
        <v>4107641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-8133888</v>
      </c>
      <c r="F26" s="20">
        <v>-8133888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-2033472</v>
      </c>
      <c r="Y26" s="20">
        <v>2033472</v>
      </c>
      <c r="Z26" s="21">
        <v>-100</v>
      </c>
      <c r="AA26" s="22">
        <v>-8133888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-8133888</v>
      </c>
      <c r="F27" s="28">
        <f t="shared" si="1"/>
        <v>-8133888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-2033472</v>
      </c>
      <c r="Y27" s="28">
        <f t="shared" si="1"/>
        <v>2033472</v>
      </c>
      <c r="Z27" s="29">
        <f>+IF(X27&lt;&gt;0,+(Y27/X27)*100,0)</f>
        <v>-100</v>
      </c>
      <c r="AA27" s="30">
        <f>SUM(AA21:AA26)</f>
        <v>-8133888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-4026247</v>
      </c>
      <c r="F38" s="2">
        <f t="shared" si="3"/>
        <v>-4026247</v>
      </c>
      <c r="G38" s="2">
        <f t="shared" si="3"/>
        <v>-781749</v>
      </c>
      <c r="H38" s="2">
        <f t="shared" si="3"/>
        <v>-19421</v>
      </c>
      <c r="I38" s="2">
        <f t="shared" si="3"/>
        <v>0</v>
      </c>
      <c r="J38" s="2">
        <f t="shared" si="3"/>
        <v>-801170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-801170</v>
      </c>
      <c r="X38" s="2">
        <f t="shared" si="3"/>
        <v>-1006563</v>
      </c>
      <c r="Y38" s="2">
        <f t="shared" si="3"/>
        <v>205393</v>
      </c>
      <c r="Z38" s="34">
        <f>+IF(X38&lt;&gt;0,+(Y38/X38)*100,0)</f>
        <v>-20.405379494378394</v>
      </c>
      <c r="AA38" s="35">
        <f>+AA17+AA27+AA36</f>
        <v>-4026247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>
        <v>-4513045</v>
      </c>
      <c r="H39" s="2">
        <f>+G40+H60</f>
        <v>-5294794</v>
      </c>
      <c r="I39" s="2">
        <f>+H40+I60</f>
        <v>-5314215</v>
      </c>
      <c r="J39" s="2">
        <f>+G39</f>
        <v>-4513045</v>
      </c>
      <c r="K39" s="2">
        <f>+I40+K60</f>
        <v>-5314215</v>
      </c>
      <c r="L39" s="2">
        <f>+K40+L60</f>
        <v>-5314215</v>
      </c>
      <c r="M39" s="2">
        <f>+L40+M60</f>
        <v>-5314215</v>
      </c>
      <c r="N39" s="2">
        <f>+K39</f>
        <v>-5314215</v>
      </c>
      <c r="O39" s="2">
        <f>+M40+O60</f>
        <v>-5314215</v>
      </c>
      <c r="P39" s="2">
        <f>+O40+P60</f>
        <v>-5314215</v>
      </c>
      <c r="Q39" s="2">
        <f>+P40+Q60</f>
        <v>-5314215</v>
      </c>
      <c r="R39" s="2">
        <f>+O39</f>
        <v>-5314215</v>
      </c>
      <c r="S39" s="2">
        <f>+Q40+S60</f>
        <v>-5314215</v>
      </c>
      <c r="T39" s="2">
        <f>+S40+T60</f>
        <v>-5314215</v>
      </c>
      <c r="U39" s="2">
        <f>+T40+U60</f>
        <v>-5314215</v>
      </c>
      <c r="V39" s="2">
        <f>+S39</f>
        <v>-5314215</v>
      </c>
      <c r="W39" s="2">
        <f>+G39</f>
        <v>-4513045</v>
      </c>
      <c r="X39" s="2"/>
      <c r="Y39" s="2">
        <f>+W39-X39</f>
        <v>-4513045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-4026247</v>
      </c>
      <c r="F40" s="45">
        <f t="shared" si="4"/>
        <v>-4026247</v>
      </c>
      <c r="G40" s="45">
        <f t="shared" si="4"/>
        <v>-5294794</v>
      </c>
      <c r="H40" s="45">
        <f t="shared" si="4"/>
        <v>-5314215</v>
      </c>
      <c r="I40" s="45">
        <f t="shared" si="4"/>
        <v>-5314215</v>
      </c>
      <c r="J40" s="45">
        <f>+I40</f>
        <v>-5314215</v>
      </c>
      <c r="K40" s="45">
        <f t="shared" si="4"/>
        <v>-5314215</v>
      </c>
      <c r="L40" s="45">
        <f t="shared" si="4"/>
        <v>-5314215</v>
      </c>
      <c r="M40" s="45">
        <f t="shared" si="4"/>
        <v>-5314215</v>
      </c>
      <c r="N40" s="45">
        <f>+M40</f>
        <v>-5314215</v>
      </c>
      <c r="O40" s="45">
        <f t="shared" si="4"/>
        <v>-5314215</v>
      </c>
      <c r="P40" s="45">
        <f t="shared" si="4"/>
        <v>-5314215</v>
      </c>
      <c r="Q40" s="45">
        <f t="shared" si="4"/>
        <v>-5314215</v>
      </c>
      <c r="R40" s="45">
        <f>+Q40</f>
        <v>-5314215</v>
      </c>
      <c r="S40" s="45">
        <f t="shared" si="4"/>
        <v>-5314215</v>
      </c>
      <c r="T40" s="45">
        <f t="shared" si="4"/>
        <v>-5314215</v>
      </c>
      <c r="U40" s="45">
        <f t="shared" si="4"/>
        <v>-5314215</v>
      </c>
      <c r="V40" s="45">
        <f>+U40</f>
        <v>-5314215</v>
      </c>
      <c r="W40" s="45">
        <f>+V40</f>
        <v>-5314215</v>
      </c>
      <c r="X40" s="45">
        <f t="shared" si="4"/>
        <v>-1006563</v>
      </c>
      <c r="Y40" s="45">
        <f t="shared" si="4"/>
        <v>-4307652</v>
      </c>
      <c r="Z40" s="46">
        <f>+IF(X40&lt;&gt;0,+(Y40/X40)*100,0)</f>
        <v>427.95652135037744</v>
      </c>
      <c r="AA40" s="47">
        <f t="shared" si="4"/>
        <v>-4026247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-4513045</v>
      </c>
      <c r="J60">
        <v>-4513045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-10000000</v>
      </c>
      <c r="F14" s="20">
        <v>-10000000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-2500003</v>
      </c>
      <c r="Y14" s="20">
        <v>2500003</v>
      </c>
      <c r="Z14" s="21">
        <v>-100</v>
      </c>
      <c r="AA14" s="22">
        <v>-10000000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-10000000</v>
      </c>
      <c r="F17" s="28">
        <f t="shared" si="0"/>
        <v>-10000000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-2500003</v>
      </c>
      <c r="Y17" s="28">
        <f t="shared" si="0"/>
        <v>2500003</v>
      </c>
      <c r="Z17" s="29">
        <f>+IF(X17&lt;&gt;0,+(Y17/X17)*100,0)</f>
        <v>-100</v>
      </c>
      <c r="AA17" s="30">
        <f>SUM(AA6:AA16)</f>
        <v>-10000000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464118</v>
      </c>
      <c r="F33" s="20">
        <v>464118</v>
      </c>
      <c r="G33" s="20">
        <v>-38676</v>
      </c>
      <c r="H33" s="36"/>
      <c r="I33" s="36"/>
      <c r="J33" s="36">
        <v>-38676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-38676</v>
      </c>
      <c r="X33" s="36">
        <v>116034</v>
      </c>
      <c r="Y33" s="20">
        <v>-154710</v>
      </c>
      <c r="Z33" s="21">
        <v>-133.33160970060501</v>
      </c>
      <c r="AA33" s="22">
        <v>464118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464118</v>
      </c>
      <c r="F36" s="28">
        <f t="shared" si="2"/>
        <v>464118</v>
      </c>
      <c r="G36" s="28">
        <f t="shared" si="2"/>
        <v>-38676</v>
      </c>
      <c r="H36" s="28">
        <f t="shared" si="2"/>
        <v>0</v>
      </c>
      <c r="I36" s="28">
        <f t="shared" si="2"/>
        <v>0</v>
      </c>
      <c r="J36" s="28">
        <f t="shared" si="2"/>
        <v>-38676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-38676</v>
      </c>
      <c r="X36" s="28">
        <f t="shared" si="2"/>
        <v>116034</v>
      </c>
      <c r="Y36" s="28">
        <f t="shared" si="2"/>
        <v>-154710</v>
      </c>
      <c r="Z36" s="29">
        <f>+IF(X36&lt;&gt;0,+(Y36/X36)*100,0)</f>
        <v>-133.33160970060501</v>
      </c>
      <c r="AA36" s="30">
        <f>SUM(AA31:AA35)</f>
        <v>464118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-9535882</v>
      </c>
      <c r="F38" s="2">
        <f t="shared" si="3"/>
        <v>-9535882</v>
      </c>
      <c r="G38" s="2">
        <f t="shared" si="3"/>
        <v>-38676</v>
      </c>
      <c r="H38" s="2">
        <f t="shared" si="3"/>
        <v>0</v>
      </c>
      <c r="I38" s="2">
        <f t="shared" si="3"/>
        <v>0</v>
      </c>
      <c r="J38" s="2">
        <f t="shared" si="3"/>
        <v>-38676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-38676</v>
      </c>
      <c r="X38" s="2">
        <f t="shared" si="3"/>
        <v>-2383969</v>
      </c>
      <c r="Y38" s="2">
        <f t="shared" si="3"/>
        <v>2345293</v>
      </c>
      <c r="Z38" s="34">
        <f>+IF(X38&lt;&gt;0,+(Y38/X38)*100,0)</f>
        <v>-98.377663467939385</v>
      </c>
      <c r="AA38" s="35">
        <f>+AA17+AA27+AA36</f>
        <v>-9535882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-38676</v>
      </c>
      <c r="I39" s="2">
        <f>+H40+I60</f>
        <v>-38676</v>
      </c>
      <c r="J39" s="2">
        <f>+G39</f>
        <v>0</v>
      </c>
      <c r="K39" s="2">
        <f>+I40+K60</f>
        <v>-38676</v>
      </c>
      <c r="L39" s="2">
        <f>+K40+L60</f>
        <v>-38676</v>
      </c>
      <c r="M39" s="2">
        <f>+L40+M60</f>
        <v>-38676</v>
      </c>
      <c r="N39" s="2">
        <f>+K39</f>
        <v>-38676</v>
      </c>
      <c r="O39" s="2">
        <f>+M40+O60</f>
        <v>-38676</v>
      </c>
      <c r="P39" s="2">
        <f>+O40+P60</f>
        <v>-38676</v>
      </c>
      <c r="Q39" s="2">
        <f>+P40+Q60</f>
        <v>-38676</v>
      </c>
      <c r="R39" s="2">
        <f>+O39</f>
        <v>-38676</v>
      </c>
      <c r="S39" s="2">
        <f>+Q40+S60</f>
        <v>-38676</v>
      </c>
      <c r="T39" s="2">
        <f>+S40+T60</f>
        <v>-38676</v>
      </c>
      <c r="U39" s="2">
        <f>+T40+U60</f>
        <v>-38676</v>
      </c>
      <c r="V39" s="2">
        <f>+S39</f>
        <v>-38676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-9535882</v>
      </c>
      <c r="F40" s="45">
        <f t="shared" si="4"/>
        <v>-9535882</v>
      </c>
      <c r="G40" s="45">
        <f t="shared" si="4"/>
        <v>-38676</v>
      </c>
      <c r="H40" s="45">
        <f t="shared" si="4"/>
        <v>-38676</v>
      </c>
      <c r="I40" s="45">
        <f t="shared" si="4"/>
        <v>-38676</v>
      </c>
      <c r="J40" s="45">
        <f>+I40</f>
        <v>-38676</v>
      </c>
      <c r="K40" s="45">
        <f t="shared" si="4"/>
        <v>-38676</v>
      </c>
      <c r="L40" s="45">
        <f t="shared" si="4"/>
        <v>-38676</v>
      </c>
      <c r="M40" s="45">
        <f t="shared" si="4"/>
        <v>-38676</v>
      </c>
      <c r="N40" s="45">
        <f>+M40</f>
        <v>-38676</v>
      </c>
      <c r="O40" s="45">
        <f t="shared" si="4"/>
        <v>-38676</v>
      </c>
      <c r="P40" s="45">
        <f t="shared" si="4"/>
        <v>-38676</v>
      </c>
      <c r="Q40" s="45">
        <f t="shared" si="4"/>
        <v>-38676</v>
      </c>
      <c r="R40" s="45">
        <f>+Q40</f>
        <v>-38676</v>
      </c>
      <c r="S40" s="45">
        <f t="shared" si="4"/>
        <v>-38676</v>
      </c>
      <c r="T40" s="45">
        <f t="shared" si="4"/>
        <v>-38676</v>
      </c>
      <c r="U40" s="45">
        <f t="shared" si="4"/>
        <v>-38676</v>
      </c>
      <c r="V40" s="45">
        <f>+U40</f>
        <v>-38676</v>
      </c>
      <c r="W40" s="45">
        <f>+V40</f>
        <v>-38676</v>
      </c>
      <c r="X40" s="45">
        <f t="shared" si="4"/>
        <v>-2383969</v>
      </c>
      <c r="Y40" s="45">
        <f t="shared" si="4"/>
        <v>2345293</v>
      </c>
      <c r="Z40" s="46">
        <f>+IF(X40&lt;&gt;0,+(Y40/X40)*100,0)</f>
        <v>-98.377663467939385</v>
      </c>
      <c r="AA40" s="47">
        <f t="shared" si="4"/>
        <v>-9535882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46936250</v>
      </c>
      <c r="F7" s="20">
        <v>46936250</v>
      </c>
      <c r="G7" s="20">
        <v>3345048</v>
      </c>
      <c r="H7" s="20">
        <v>5330360</v>
      </c>
      <c r="I7" s="20">
        <v>4936187</v>
      </c>
      <c r="J7" s="20">
        <v>13611595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13611595</v>
      </c>
      <c r="X7" s="20">
        <v>11734062</v>
      </c>
      <c r="Y7" s="20">
        <v>1877533</v>
      </c>
      <c r="Z7" s="21">
        <v>16.000708024211903</v>
      </c>
      <c r="AA7" s="22">
        <v>46936250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1604</v>
      </c>
      <c r="H8" s="20">
        <v>3209</v>
      </c>
      <c r="I8" s="20"/>
      <c r="J8" s="20">
        <v>4813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4813</v>
      </c>
      <c r="X8" s="20"/>
      <c r="Y8" s="20">
        <v>4813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-42072800</v>
      </c>
      <c r="F14" s="20">
        <v>-42072800</v>
      </c>
      <c r="G14" s="20">
        <v>-11642640</v>
      </c>
      <c r="H14" s="20">
        <v>-810300</v>
      </c>
      <c r="I14" s="20">
        <v>-4583312</v>
      </c>
      <c r="J14" s="20">
        <v>-17036252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-17036252</v>
      </c>
      <c r="X14" s="20">
        <v>-10518201</v>
      </c>
      <c r="Y14" s="20">
        <v>-6518051</v>
      </c>
      <c r="Z14" s="21">
        <v>61.969256909998208</v>
      </c>
      <c r="AA14" s="22">
        <v>-42072800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4863450</v>
      </c>
      <c r="F17" s="28">
        <f t="shared" si="0"/>
        <v>4863450</v>
      </c>
      <c r="G17" s="28">
        <f t="shared" si="0"/>
        <v>-8295988</v>
      </c>
      <c r="H17" s="28">
        <f t="shared" si="0"/>
        <v>4523269</v>
      </c>
      <c r="I17" s="28">
        <f t="shared" si="0"/>
        <v>352875</v>
      </c>
      <c r="J17" s="28">
        <f t="shared" si="0"/>
        <v>-3419844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-3419844</v>
      </c>
      <c r="X17" s="28">
        <f t="shared" si="0"/>
        <v>1215861</v>
      </c>
      <c r="Y17" s="28">
        <f t="shared" si="0"/>
        <v>-4635705</v>
      </c>
      <c r="Z17" s="29">
        <f>+IF(X17&lt;&gt;0,+(Y17/X17)*100,0)</f>
        <v>-381.26932272685775</v>
      </c>
      <c r="AA17" s="30">
        <f>SUM(AA6:AA16)</f>
        <v>4863450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974031</v>
      </c>
      <c r="F33" s="20">
        <v>974031</v>
      </c>
      <c r="G33" s="20">
        <v>65056</v>
      </c>
      <c r="H33" s="36">
        <v>-62810</v>
      </c>
      <c r="I33" s="36">
        <v>26350</v>
      </c>
      <c r="J33" s="36">
        <v>28596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28596</v>
      </c>
      <c r="X33" s="36">
        <v>974031</v>
      </c>
      <c r="Y33" s="20">
        <v>-945435</v>
      </c>
      <c r="Z33" s="21">
        <v>-97.064159148938785</v>
      </c>
      <c r="AA33" s="22">
        <v>974031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974031</v>
      </c>
      <c r="F36" s="28">
        <f t="shared" si="2"/>
        <v>974031</v>
      </c>
      <c r="G36" s="28">
        <f t="shared" si="2"/>
        <v>65056</v>
      </c>
      <c r="H36" s="28">
        <f t="shared" si="2"/>
        <v>-62810</v>
      </c>
      <c r="I36" s="28">
        <f t="shared" si="2"/>
        <v>26350</v>
      </c>
      <c r="J36" s="28">
        <f t="shared" si="2"/>
        <v>28596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28596</v>
      </c>
      <c r="X36" s="28">
        <f t="shared" si="2"/>
        <v>974031</v>
      </c>
      <c r="Y36" s="28">
        <f t="shared" si="2"/>
        <v>-945435</v>
      </c>
      <c r="Z36" s="29">
        <f>+IF(X36&lt;&gt;0,+(Y36/X36)*100,0)</f>
        <v>-97.064159148938785</v>
      </c>
      <c r="AA36" s="30">
        <f>SUM(AA31:AA35)</f>
        <v>974031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5837481</v>
      </c>
      <c r="F38" s="2">
        <f t="shared" si="3"/>
        <v>5837481</v>
      </c>
      <c r="G38" s="2">
        <f t="shared" si="3"/>
        <v>-8230932</v>
      </c>
      <c r="H38" s="2">
        <f t="shared" si="3"/>
        <v>4460459</v>
      </c>
      <c r="I38" s="2">
        <f t="shared" si="3"/>
        <v>379225</v>
      </c>
      <c r="J38" s="2">
        <f t="shared" si="3"/>
        <v>-3391248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-3391248</v>
      </c>
      <c r="X38" s="2">
        <f t="shared" si="3"/>
        <v>2189892</v>
      </c>
      <c r="Y38" s="2">
        <f t="shared" si="3"/>
        <v>-5581140</v>
      </c>
      <c r="Z38" s="34">
        <f>+IF(X38&lt;&gt;0,+(Y38/X38)*100,0)</f>
        <v>-254.85914373859532</v>
      </c>
      <c r="AA38" s="35">
        <f>+AA17+AA27+AA36</f>
        <v>5837481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>
        <v>26564397</v>
      </c>
      <c r="H39" s="2">
        <f>+G40+H60</f>
        <v>18333465</v>
      </c>
      <c r="I39" s="2">
        <f>+H40+I60</f>
        <v>22793924</v>
      </c>
      <c r="J39" s="2">
        <f>+G39</f>
        <v>26564397</v>
      </c>
      <c r="K39" s="2">
        <f>+I40+K60</f>
        <v>23173149</v>
      </c>
      <c r="L39" s="2">
        <f>+K40+L60</f>
        <v>23173149</v>
      </c>
      <c r="M39" s="2">
        <f>+L40+M60</f>
        <v>23173149</v>
      </c>
      <c r="N39" s="2">
        <f>+K39</f>
        <v>23173149</v>
      </c>
      <c r="O39" s="2">
        <f>+M40+O60</f>
        <v>23173149</v>
      </c>
      <c r="P39" s="2">
        <f>+O40+P60</f>
        <v>23173149</v>
      </c>
      <c r="Q39" s="2">
        <f>+P40+Q60</f>
        <v>23173149</v>
      </c>
      <c r="R39" s="2">
        <f>+O39</f>
        <v>23173149</v>
      </c>
      <c r="S39" s="2">
        <f>+Q40+S60</f>
        <v>23173149</v>
      </c>
      <c r="T39" s="2">
        <f>+S40+T60</f>
        <v>23173149</v>
      </c>
      <c r="U39" s="2">
        <f>+T40+U60</f>
        <v>23173149</v>
      </c>
      <c r="V39" s="2">
        <f>+S39</f>
        <v>23173149</v>
      </c>
      <c r="W39" s="2">
        <f>+G39</f>
        <v>26564397</v>
      </c>
      <c r="X39" s="2"/>
      <c r="Y39" s="2">
        <f>+W39-X39</f>
        <v>26564397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5837481</v>
      </c>
      <c r="F40" s="45">
        <f t="shared" si="4"/>
        <v>5837481</v>
      </c>
      <c r="G40" s="45">
        <f t="shared" si="4"/>
        <v>18333465</v>
      </c>
      <c r="H40" s="45">
        <f t="shared" si="4"/>
        <v>22793924</v>
      </c>
      <c r="I40" s="45">
        <f t="shared" si="4"/>
        <v>23173149</v>
      </c>
      <c r="J40" s="45">
        <f>+I40</f>
        <v>23173149</v>
      </c>
      <c r="K40" s="45">
        <f t="shared" si="4"/>
        <v>23173149</v>
      </c>
      <c r="L40" s="45">
        <f t="shared" si="4"/>
        <v>23173149</v>
      </c>
      <c r="M40" s="45">
        <f t="shared" si="4"/>
        <v>23173149</v>
      </c>
      <c r="N40" s="45">
        <f>+M40</f>
        <v>23173149</v>
      </c>
      <c r="O40" s="45">
        <f t="shared" si="4"/>
        <v>23173149</v>
      </c>
      <c r="P40" s="45">
        <f t="shared" si="4"/>
        <v>23173149</v>
      </c>
      <c r="Q40" s="45">
        <f t="shared" si="4"/>
        <v>23173149</v>
      </c>
      <c r="R40" s="45">
        <f>+Q40</f>
        <v>23173149</v>
      </c>
      <c r="S40" s="45">
        <f t="shared" si="4"/>
        <v>23173149</v>
      </c>
      <c r="T40" s="45">
        <f t="shared" si="4"/>
        <v>23173149</v>
      </c>
      <c r="U40" s="45">
        <f t="shared" si="4"/>
        <v>23173149</v>
      </c>
      <c r="V40" s="45">
        <f>+U40</f>
        <v>23173149</v>
      </c>
      <c r="W40" s="45">
        <f>+V40</f>
        <v>23173149</v>
      </c>
      <c r="X40" s="45">
        <f t="shared" si="4"/>
        <v>2189892</v>
      </c>
      <c r="Y40" s="45">
        <f t="shared" si="4"/>
        <v>20983257</v>
      </c>
      <c r="Z40" s="46">
        <f>+IF(X40&lt;&gt;0,+(Y40/X40)*100,0)</f>
        <v>958.18684209084279</v>
      </c>
      <c r="AA40" s="47">
        <f t="shared" si="4"/>
        <v>5837481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26564397</v>
      </c>
      <c r="J60">
        <v>26564397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28209</v>
      </c>
      <c r="H33" s="36">
        <v>-28209</v>
      </c>
      <c r="I33" s="36">
        <v>20013</v>
      </c>
      <c r="J33" s="36">
        <v>20013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20013</v>
      </c>
      <c r="X33" s="36"/>
      <c r="Y33" s="20">
        <v>20013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28209</v>
      </c>
      <c r="H36" s="28">
        <f t="shared" si="2"/>
        <v>-28209</v>
      </c>
      <c r="I36" s="28">
        <f t="shared" si="2"/>
        <v>20013</v>
      </c>
      <c r="J36" s="28">
        <f t="shared" si="2"/>
        <v>20013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20013</v>
      </c>
      <c r="X36" s="28">
        <f t="shared" si="2"/>
        <v>0</v>
      </c>
      <c r="Y36" s="28">
        <f t="shared" si="2"/>
        <v>20013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28209</v>
      </c>
      <c r="H38" s="2">
        <f t="shared" si="3"/>
        <v>-28209</v>
      </c>
      <c r="I38" s="2">
        <f t="shared" si="3"/>
        <v>20013</v>
      </c>
      <c r="J38" s="2">
        <f t="shared" si="3"/>
        <v>20013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20013</v>
      </c>
      <c r="X38" s="2">
        <f t="shared" si="3"/>
        <v>0</v>
      </c>
      <c r="Y38" s="2">
        <f t="shared" si="3"/>
        <v>20013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28209</v>
      </c>
      <c r="I39" s="2">
        <f>+H40+I60</f>
        <v>0</v>
      </c>
      <c r="J39" s="2">
        <f>+G39</f>
        <v>0</v>
      </c>
      <c r="K39" s="2">
        <f>+I40+K60</f>
        <v>20013</v>
      </c>
      <c r="L39" s="2">
        <f>+K40+L60</f>
        <v>20013</v>
      </c>
      <c r="M39" s="2">
        <f>+L40+M60</f>
        <v>20013</v>
      </c>
      <c r="N39" s="2">
        <f>+K39</f>
        <v>20013</v>
      </c>
      <c r="O39" s="2">
        <f>+M40+O60</f>
        <v>20013</v>
      </c>
      <c r="P39" s="2">
        <f>+O40+P60</f>
        <v>20013</v>
      </c>
      <c r="Q39" s="2">
        <f>+P40+Q60</f>
        <v>20013</v>
      </c>
      <c r="R39" s="2">
        <f>+O39</f>
        <v>20013</v>
      </c>
      <c r="S39" s="2">
        <f>+Q40+S60</f>
        <v>20013</v>
      </c>
      <c r="T39" s="2">
        <f>+S40+T60</f>
        <v>20013</v>
      </c>
      <c r="U39" s="2">
        <f>+T40+U60</f>
        <v>20013</v>
      </c>
      <c r="V39" s="2">
        <f>+S39</f>
        <v>20013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28209</v>
      </c>
      <c r="H40" s="45">
        <f t="shared" si="4"/>
        <v>0</v>
      </c>
      <c r="I40" s="45">
        <f t="shared" si="4"/>
        <v>20013</v>
      </c>
      <c r="J40" s="45">
        <f>+I40</f>
        <v>20013</v>
      </c>
      <c r="K40" s="45">
        <f t="shared" si="4"/>
        <v>20013</v>
      </c>
      <c r="L40" s="45">
        <f t="shared" si="4"/>
        <v>20013</v>
      </c>
      <c r="M40" s="45">
        <f t="shared" si="4"/>
        <v>20013</v>
      </c>
      <c r="N40" s="45">
        <f>+M40</f>
        <v>20013</v>
      </c>
      <c r="O40" s="45">
        <f t="shared" si="4"/>
        <v>20013</v>
      </c>
      <c r="P40" s="45">
        <f t="shared" si="4"/>
        <v>20013</v>
      </c>
      <c r="Q40" s="45">
        <f t="shared" si="4"/>
        <v>20013</v>
      </c>
      <c r="R40" s="45">
        <f>+Q40</f>
        <v>20013</v>
      </c>
      <c r="S40" s="45">
        <f t="shared" si="4"/>
        <v>20013</v>
      </c>
      <c r="T40" s="45">
        <f t="shared" si="4"/>
        <v>20013</v>
      </c>
      <c r="U40" s="45">
        <f t="shared" si="4"/>
        <v>20013</v>
      </c>
      <c r="V40" s="45">
        <f>+U40</f>
        <v>20013</v>
      </c>
      <c r="W40" s="45">
        <f>+V40</f>
        <v>20013</v>
      </c>
      <c r="X40" s="45">
        <f t="shared" si="4"/>
        <v>0</v>
      </c>
      <c r="Y40" s="45">
        <f t="shared" si="4"/>
        <v>20013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92532147</v>
      </c>
      <c r="D7" s="18"/>
      <c r="E7" s="19">
        <v>26951112</v>
      </c>
      <c r="F7" s="20">
        <v>26951112</v>
      </c>
      <c r="G7" s="20">
        <v>9501994</v>
      </c>
      <c r="H7" s="20">
        <v>9214817</v>
      </c>
      <c r="I7" s="20">
        <v>10458890</v>
      </c>
      <c r="J7" s="20">
        <v>29175701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29175701</v>
      </c>
      <c r="X7" s="20">
        <v>6737778</v>
      </c>
      <c r="Y7" s="20">
        <v>22437923</v>
      </c>
      <c r="Z7" s="21">
        <v>333.01665623295992</v>
      </c>
      <c r="AA7" s="22">
        <v>26951112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22895123</v>
      </c>
      <c r="D9" s="18"/>
      <c r="E9" s="19">
        <v>33040264</v>
      </c>
      <c r="F9" s="20">
        <v>33040264</v>
      </c>
      <c r="G9" s="20">
        <v>13766647</v>
      </c>
      <c r="H9" s="20"/>
      <c r="I9" s="20"/>
      <c r="J9" s="20">
        <v>13766647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13766647</v>
      </c>
      <c r="X9" s="20">
        <v>14868119</v>
      </c>
      <c r="Y9" s="20">
        <v>-1101472</v>
      </c>
      <c r="Z9" s="21">
        <v>-7.4082807650382678</v>
      </c>
      <c r="AA9" s="22">
        <v>33040264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2000000</v>
      </c>
      <c r="F10" s="20">
        <v>2000000</v>
      </c>
      <c r="G10" s="20">
        <v>2000000</v>
      </c>
      <c r="H10" s="20"/>
      <c r="I10" s="20"/>
      <c r="J10" s="20">
        <v>2000000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2000000</v>
      </c>
      <c r="X10" s="20">
        <v>2000000</v>
      </c>
      <c r="Y10" s="20"/>
      <c r="Z10" s="21"/>
      <c r="AA10" s="22">
        <v>2000000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-15703450</v>
      </c>
      <c r="D14" s="18"/>
      <c r="E14" s="19"/>
      <c r="F14" s="20"/>
      <c r="G14" s="20">
        <v>-28823580</v>
      </c>
      <c r="H14" s="20">
        <v>-1531233</v>
      </c>
      <c r="I14" s="20">
        <v>-641286</v>
      </c>
      <c r="J14" s="20">
        <v>-30996099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-30996099</v>
      </c>
      <c r="X14" s="20"/>
      <c r="Y14" s="20">
        <v>-30996099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99723820</v>
      </c>
      <c r="D17" s="26">
        <f>SUM(D6:D16)</f>
        <v>0</v>
      </c>
      <c r="E17" s="27">
        <f t="shared" si="0"/>
        <v>61991376</v>
      </c>
      <c r="F17" s="28">
        <f t="shared" si="0"/>
        <v>61991376</v>
      </c>
      <c r="G17" s="28">
        <f t="shared" si="0"/>
        <v>-3554939</v>
      </c>
      <c r="H17" s="28">
        <f t="shared" si="0"/>
        <v>7683584</v>
      </c>
      <c r="I17" s="28">
        <f t="shared" si="0"/>
        <v>9817604</v>
      </c>
      <c r="J17" s="28">
        <f t="shared" si="0"/>
        <v>13946249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13946249</v>
      </c>
      <c r="X17" s="28">
        <f t="shared" si="0"/>
        <v>23605897</v>
      </c>
      <c r="Y17" s="28">
        <f t="shared" si="0"/>
        <v>-9659648</v>
      </c>
      <c r="Z17" s="29">
        <f>+IF(X17&lt;&gt;0,+(Y17/X17)*100,0)</f>
        <v>-40.920486944427488</v>
      </c>
      <c r="AA17" s="30">
        <f>SUM(AA6:AA16)</f>
        <v>61991376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-24902961</v>
      </c>
      <c r="D26" s="18"/>
      <c r="E26" s="19">
        <v>-8440008</v>
      </c>
      <c r="F26" s="20">
        <v>-8440008</v>
      </c>
      <c r="G26" s="20">
        <v>-7143022</v>
      </c>
      <c r="H26" s="20">
        <v>-1924208</v>
      </c>
      <c r="I26" s="20">
        <v>-1876983</v>
      </c>
      <c r="J26" s="20">
        <v>-10944213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-10944213</v>
      </c>
      <c r="X26" s="20">
        <v>-2110002</v>
      </c>
      <c r="Y26" s="20">
        <v>-8834211</v>
      </c>
      <c r="Z26" s="21">
        <v>418.68258892645594</v>
      </c>
      <c r="AA26" s="22">
        <v>-8440008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-24902961</v>
      </c>
      <c r="D27" s="26">
        <f>SUM(D21:D26)</f>
        <v>0</v>
      </c>
      <c r="E27" s="27">
        <f t="shared" si="1"/>
        <v>-8440008</v>
      </c>
      <c r="F27" s="28">
        <f t="shared" si="1"/>
        <v>-8440008</v>
      </c>
      <c r="G27" s="28">
        <f t="shared" si="1"/>
        <v>-7143022</v>
      </c>
      <c r="H27" s="28">
        <f t="shared" si="1"/>
        <v>-1924208</v>
      </c>
      <c r="I27" s="28">
        <f t="shared" si="1"/>
        <v>-1876983</v>
      </c>
      <c r="J27" s="28">
        <f t="shared" si="1"/>
        <v>-10944213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-10944213</v>
      </c>
      <c r="X27" s="28">
        <f t="shared" si="1"/>
        <v>-2110002</v>
      </c>
      <c r="Y27" s="28">
        <f t="shared" si="1"/>
        <v>-8834211</v>
      </c>
      <c r="Z27" s="29">
        <f>+IF(X27&lt;&gt;0,+(Y27/X27)*100,0)</f>
        <v>418.68258892645594</v>
      </c>
      <c r="AA27" s="30">
        <f>SUM(AA21:AA26)</f>
        <v>-8440008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1257</v>
      </c>
      <c r="D33" s="18"/>
      <c r="E33" s="19">
        <v>-2977271</v>
      </c>
      <c r="F33" s="20">
        <v>-2977271</v>
      </c>
      <c r="G33" s="20">
        <v>2987853</v>
      </c>
      <c r="H33" s="36">
        <v>-2974201</v>
      </c>
      <c r="I33" s="36">
        <v>-7877</v>
      </c>
      <c r="J33" s="36">
        <v>5775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5775</v>
      </c>
      <c r="X33" s="36">
        <v>-744318</v>
      </c>
      <c r="Y33" s="20">
        <v>750093</v>
      </c>
      <c r="Z33" s="21">
        <v>-100.77587805212289</v>
      </c>
      <c r="AA33" s="22">
        <v>-2977271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1257</v>
      </c>
      <c r="D36" s="26">
        <f>SUM(D31:D35)</f>
        <v>0</v>
      </c>
      <c r="E36" s="27">
        <f t="shared" si="2"/>
        <v>-2977271</v>
      </c>
      <c r="F36" s="28">
        <f t="shared" si="2"/>
        <v>-2977271</v>
      </c>
      <c r="G36" s="28">
        <f t="shared" si="2"/>
        <v>2987853</v>
      </c>
      <c r="H36" s="28">
        <f t="shared" si="2"/>
        <v>-2974201</v>
      </c>
      <c r="I36" s="28">
        <f t="shared" si="2"/>
        <v>-7877</v>
      </c>
      <c r="J36" s="28">
        <f t="shared" si="2"/>
        <v>5775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5775</v>
      </c>
      <c r="X36" s="28">
        <f t="shared" si="2"/>
        <v>-744318</v>
      </c>
      <c r="Y36" s="28">
        <f t="shared" si="2"/>
        <v>750093</v>
      </c>
      <c r="Z36" s="29">
        <f>+IF(X36&lt;&gt;0,+(Y36/X36)*100,0)</f>
        <v>-100.77587805212289</v>
      </c>
      <c r="AA36" s="30">
        <f>SUM(AA31:AA35)</f>
        <v>-2977271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74822116</v>
      </c>
      <c r="D38" s="32">
        <f>+D17+D27+D36</f>
        <v>0</v>
      </c>
      <c r="E38" s="33">
        <f t="shared" si="3"/>
        <v>50574097</v>
      </c>
      <c r="F38" s="2">
        <f t="shared" si="3"/>
        <v>50574097</v>
      </c>
      <c r="G38" s="2">
        <f t="shared" si="3"/>
        <v>-7710108</v>
      </c>
      <c r="H38" s="2">
        <f t="shared" si="3"/>
        <v>2785175</v>
      </c>
      <c r="I38" s="2">
        <f t="shared" si="3"/>
        <v>7932744</v>
      </c>
      <c r="J38" s="2">
        <f t="shared" si="3"/>
        <v>3007811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3007811</v>
      </c>
      <c r="X38" s="2">
        <f t="shared" si="3"/>
        <v>20751577</v>
      </c>
      <c r="Y38" s="2">
        <f t="shared" si="3"/>
        <v>-17743766</v>
      </c>
      <c r="Z38" s="34">
        <f>+IF(X38&lt;&gt;0,+(Y38/X38)*100,0)</f>
        <v>-85.50562687356242</v>
      </c>
      <c r="AA38" s="35">
        <f>+AA17+AA27+AA36</f>
        <v>50574097</v>
      </c>
    </row>
    <row r="39" spans="1:27" ht="13.5" x14ac:dyDescent="0.25">
      <c r="A39" s="23" t="s">
        <v>61</v>
      </c>
      <c r="B39" s="17"/>
      <c r="C39" s="32">
        <v>-305661</v>
      </c>
      <c r="D39" s="32"/>
      <c r="E39" s="33"/>
      <c r="F39" s="2"/>
      <c r="G39" s="2">
        <v>63643907</v>
      </c>
      <c r="H39" s="2">
        <f>+G40+H60</f>
        <v>55933799</v>
      </c>
      <c r="I39" s="2">
        <f>+H40+I60</f>
        <v>58718974</v>
      </c>
      <c r="J39" s="2">
        <f>+G39</f>
        <v>63643907</v>
      </c>
      <c r="K39" s="2">
        <f>+I40+K60</f>
        <v>66651718</v>
      </c>
      <c r="L39" s="2">
        <f>+K40+L60</f>
        <v>66651718</v>
      </c>
      <c r="M39" s="2">
        <f>+L40+M60</f>
        <v>66651718</v>
      </c>
      <c r="N39" s="2">
        <f>+K39</f>
        <v>66651718</v>
      </c>
      <c r="O39" s="2">
        <f>+M40+O60</f>
        <v>66651718</v>
      </c>
      <c r="P39" s="2">
        <f>+O40+P60</f>
        <v>66651718</v>
      </c>
      <c r="Q39" s="2">
        <f>+P40+Q60</f>
        <v>66651718</v>
      </c>
      <c r="R39" s="2">
        <f>+O39</f>
        <v>66651718</v>
      </c>
      <c r="S39" s="2">
        <f>+Q40+S60</f>
        <v>66651718</v>
      </c>
      <c r="T39" s="2">
        <f>+S40+T60</f>
        <v>66651718</v>
      </c>
      <c r="U39" s="2">
        <f>+T40+U60</f>
        <v>66651718</v>
      </c>
      <c r="V39" s="2">
        <f>+S39</f>
        <v>66651718</v>
      </c>
      <c r="W39" s="2">
        <f>+G39</f>
        <v>63643907</v>
      </c>
      <c r="X39" s="2"/>
      <c r="Y39" s="2">
        <f>+W39-X39</f>
        <v>63643907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74516455</v>
      </c>
      <c r="D40" s="43">
        <f t="shared" ref="D40:AA40" si="4">+D38+D39</f>
        <v>0</v>
      </c>
      <c r="E40" s="44">
        <f t="shared" si="4"/>
        <v>50574097</v>
      </c>
      <c r="F40" s="45">
        <f t="shared" si="4"/>
        <v>50574097</v>
      </c>
      <c r="G40" s="45">
        <f t="shared" si="4"/>
        <v>55933799</v>
      </c>
      <c r="H40" s="45">
        <f t="shared" si="4"/>
        <v>58718974</v>
      </c>
      <c r="I40" s="45">
        <f t="shared" si="4"/>
        <v>66651718</v>
      </c>
      <c r="J40" s="45">
        <f>+I40</f>
        <v>66651718</v>
      </c>
      <c r="K40" s="45">
        <f t="shared" si="4"/>
        <v>66651718</v>
      </c>
      <c r="L40" s="45">
        <f t="shared" si="4"/>
        <v>66651718</v>
      </c>
      <c r="M40" s="45">
        <f t="shared" si="4"/>
        <v>66651718</v>
      </c>
      <c r="N40" s="45">
        <f>+M40</f>
        <v>66651718</v>
      </c>
      <c r="O40" s="45">
        <f t="shared" si="4"/>
        <v>66651718</v>
      </c>
      <c r="P40" s="45">
        <f t="shared" si="4"/>
        <v>66651718</v>
      </c>
      <c r="Q40" s="45">
        <f t="shared" si="4"/>
        <v>66651718</v>
      </c>
      <c r="R40" s="45">
        <f>+Q40</f>
        <v>66651718</v>
      </c>
      <c r="S40" s="45">
        <f t="shared" si="4"/>
        <v>66651718</v>
      </c>
      <c r="T40" s="45">
        <f t="shared" si="4"/>
        <v>66651718</v>
      </c>
      <c r="U40" s="45">
        <f t="shared" si="4"/>
        <v>66651718</v>
      </c>
      <c r="V40" s="45">
        <f>+U40</f>
        <v>66651718</v>
      </c>
      <c r="W40" s="45">
        <f>+V40</f>
        <v>66651718</v>
      </c>
      <c r="X40" s="45">
        <f t="shared" si="4"/>
        <v>20751577</v>
      </c>
      <c r="Y40" s="45">
        <f t="shared" si="4"/>
        <v>45900141</v>
      </c>
      <c r="Z40" s="46">
        <f>+IF(X40&lt;&gt;0,+(Y40/X40)*100,0)</f>
        <v>221.18868845485818</v>
      </c>
      <c r="AA40" s="47">
        <f t="shared" si="4"/>
        <v>50574097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63643907</v>
      </c>
      <c r="J60">
        <v>63643907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35705580</v>
      </c>
      <c r="F7" s="20">
        <v>35705580</v>
      </c>
      <c r="G7" s="20">
        <v>7546601</v>
      </c>
      <c r="H7" s="20">
        <v>5266984</v>
      </c>
      <c r="I7" s="20">
        <v>8455695</v>
      </c>
      <c r="J7" s="20">
        <v>21269280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21269280</v>
      </c>
      <c r="X7" s="20">
        <v>8926395</v>
      </c>
      <c r="Y7" s="20">
        <v>12342885</v>
      </c>
      <c r="Z7" s="21">
        <v>138.27401767454833</v>
      </c>
      <c r="AA7" s="22">
        <v>35705580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10800</v>
      </c>
      <c r="I8" s="20"/>
      <c r="J8" s="20">
        <v>10800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10800</v>
      </c>
      <c r="X8" s="20"/>
      <c r="Y8" s="20">
        <v>10800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>
        <v>41061</v>
      </c>
      <c r="J9" s="20">
        <v>41061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41061</v>
      </c>
      <c r="X9" s="20"/>
      <c r="Y9" s="20">
        <v>41061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-34220004</v>
      </c>
      <c r="F14" s="20">
        <v>-34220004</v>
      </c>
      <c r="G14" s="20"/>
      <c r="H14" s="20">
        <v>-220525</v>
      </c>
      <c r="I14" s="20">
        <v>-1209162</v>
      </c>
      <c r="J14" s="20">
        <v>-1429687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-1429687</v>
      </c>
      <c r="X14" s="20">
        <v>-8555001</v>
      </c>
      <c r="Y14" s="20">
        <v>7125314</v>
      </c>
      <c r="Z14" s="21">
        <v>-83.288289504583346</v>
      </c>
      <c r="AA14" s="22">
        <v>-34220004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1485576</v>
      </c>
      <c r="F17" s="28">
        <f t="shared" si="0"/>
        <v>1485576</v>
      </c>
      <c r="G17" s="28">
        <f t="shared" si="0"/>
        <v>7546601</v>
      </c>
      <c r="H17" s="28">
        <f t="shared" si="0"/>
        <v>5057259</v>
      </c>
      <c r="I17" s="28">
        <f t="shared" si="0"/>
        <v>7287594</v>
      </c>
      <c r="J17" s="28">
        <f t="shared" si="0"/>
        <v>19891454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19891454</v>
      </c>
      <c r="X17" s="28">
        <f t="shared" si="0"/>
        <v>371394</v>
      </c>
      <c r="Y17" s="28">
        <f t="shared" si="0"/>
        <v>19520060</v>
      </c>
      <c r="Z17" s="29">
        <f>+IF(X17&lt;&gt;0,+(Y17/X17)*100,0)</f>
        <v>5255.8899712973289</v>
      </c>
      <c r="AA17" s="30">
        <f>SUM(AA6:AA16)</f>
        <v>1485576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-30054</v>
      </c>
      <c r="H33" s="36">
        <v>29202</v>
      </c>
      <c r="I33" s="36">
        <v>333</v>
      </c>
      <c r="J33" s="36">
        <v>-519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-519</v>
      </c>
      <c r="X33" s="36"/>
      <c r="Y33" s="20">
        <v>-519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-30054</v>
      </c>
      <c r="H36" s="28">
        <f t="shared" si="2"/>
        <v>29202</v>
      </c>
      <c r="I36" s="28">
        <f t="shared" si="2"/>
        <v>333</v>
      </c>
      <c r="J36" s="28">
        <f t="shared" si="2"/>
        <v>-519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-519</v>
      </c>
      <c r="X36" s="28">
        <f t="shared" si="2"/>
        <v>0</v>
      </c>
      <c r="Y36" s="28">
        <f t="shared" si="2"/>
        <v>-519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1485576</v>
      </c>
      <c r="F38" s="2">
        <f t="shared" si="3"/>
        <v>1485576</v>
      </c>
      <c r="G38" s="2">
        <f t="shared" si="3"/>
        <v>7516547</v>
      </c>
      <c r="H38" s="2">
        <f t="shared" si="3"/>
        <v>5086461</v>
      </c>
      <c r="I38" s="2">
        <f t="shared" si="3"/>
        <v>7287927</v>
      </c>
      <c r="J38" s="2">
        <f t="shared" si="3"/>
        <v>19890935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19890935</v>
      </c>
      <c r="X38" s="2">
        <f t="shared" si="3"/>
        <v>371394</v>
      </c>
      <c r="Y38" s="2">
        <f t="shared" si="3"/>
        <v>19519541</v>
      </c>
      <c r="Z38" s="34">
        <f>+IF(X38&lt;&gt;0,+(Y38/X38)*100,0)</f>
        <v>5255.7502275211764</v>
      </c>
      <c r="AA38" s="35">
        <f>+AA17+AA27+AA36</f>
        <v>1485576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>
        <v>184711952</v>
      </c>
      <c r="H39" s="2">
        <f>+G40+H60</f>
        <v>192228499</v>
      </c>
      <c r="I39" s="2">
        <f>+H40+I60</f>
        <v>197314960</v>
      </c>
      <c r="J39" s="2">
        <f>+G39</f>
        <v>184711952</v>
      </c>
      <c r="K39" s="2">
        <f>+I40+K60</f>
        <v>204602887</v>
      </c>
      <c r="L39" s="2">
        <f>+K40+L60</f>
        <v>204602887</v>
      </c>
      <c r="M39" s="2">
        <f>+L40+M60</f>
        <v>204602887</v>
      </c>
      <c r="N39" s="2">
        <f>+K39</f>
        <v>204602887</v>
      </c>
      <c r="O39" s="2">
        <f>+M40+O60</f>
        <v>204602887</v>
      </c>
      <c r="P39" s="2">
        <f>+O40+P60</f>
        <v>204602887</v>
      </c>
      <c r="Q39" s="2">
        <f>+P40+Q60</f>
        <v>204602887</v>
      </c>
      <c r="R39" s="2">
        <f>+O39</f>
        <v>204602887</v>
      </c>
      <c r="S39" s="2">
        <f>+Q40+S60</f>
        <v>204602887</v>
      </c>
      <c r="T39" s="2">
        <f>+S40+T60</f>
        <v>204602887</v>
      </c>
      <c r="U39" s="2">
        <f>+T40+U60</f>
        <v>204602887</v>
      </c>
      <c r="V39" s="2">
        <f>+S39</f>
        <v>204602887</v>
      </c>
      <c r="W39" s="2">
        <f>+G39</f>
        <v>184711952</v>
      </c>
      <c r="X39" s="2"/>
      <c r="Y39" s="2">
        <f>+W39-X39</f>
        <v>184711952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1485576</v>
      </c>
      <c r="F40" s="45">
        <f t="shared" si="4"/>
        <v>1485576</v>
      </c>
      <c r="G40" s="45">
        <f t="shared" si="4"/>
        <v>192228499</v>
      </c>
      <c r="H40" s="45">
        <f t="shared" si="4"/>
        <v>197314960</v>
      </c>
      <c r="I40" s="45">
        <f t="shared" si="4"/>
        <v>204602887</v>
      </c>
      <c r="J40" s="45">
        <f>+I40</f>
        <v>204602887</v>
      </c>
      <c r="K40" s="45">
        <f t="shared" si="4"/>
        <v>204602887</v>
      </c>
      <c r="L40" s="45">
        <f t="shared" si="4"/>
        <v>204602887</v>
      </c>
      <c r="M40" s="45">
        <f t="shared" si="4"/>
        <v>204602887</v>
      </c>
      <c r="N40" s="45">
        <f>+M40</f>
        <v>204602887</v>
      </c>
      <c r="O40" s="45">
        <f t="shared" si="4"/>
        <v>204602887</v>
      </c>
      <c r="P40" s="45">
        <f t="shared" si="4"/>
        <v>204602887</v>
      </c>
      <c r="Q40" s="45">
        <f t="shared" si="4"/>
        <v>204602887</v>
      </c>
      <c r="R40" s="45">
        <f>+Q40</f>
        <v>204602887</v>
      </c>
      <c r="S40" s="45">
        <f t="shared" si="4"/>
        <v>204602887</v>
      </c>
      <c r="T40" s="45">
        <f t="shared" si="4"/>
        <v>204602887</v>
      </c>
      <c r="U40" s="45">
        <f t="shared" si="4"/>
        <v>204602887</v>
      </c>
      <c r="V40" s="45">
        <f>+U40</f>
        <v>204602887</v>
      </c>
      <c r="W40" s="45">
        <f>+V40</f>
        <v>204602887</v>
      </c>
      <c r="X40" s="45">
        <f t="shared" si="4"/>
        <v>371394</v>
      </c>
      <c r="Y40" s="45">
        <f t="shared" si="4"/>
        <v>204231493</v>
      </c>
      <c r="Z40" s="46">
        <f>+IF(X40&lt;&gt;0,+(Y40/X40)*100,0)</f>
        <v>54990.520309967316</v>
      </c>
      <c r="AA40" s="47">
        <f t="shared" si="4"/>
        <v>1485576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184711952</v>
      </c>
      <c r="J60">
        <v>184711952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-24515367</v>
      </c>
      <c r="F33" s="20"/>
      <c r="G33" s="20">
        <v>24515367</v>
      </c>
      <c r="H33" s="36">
        <v>-24515367</v>
      </c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-6128842</v>
      </c>
      <c r="Y33" s="20">
        <v>6128842</v>
      </c>
      <c r="Z33" s="21">
        <v>-100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-24515367</v>
      </c>
      <c r="F36" s="28">
        <f t="shared" si="2"/>
        <v>0</v>
      </c>
      <c r="G36" s="28">
        <f t="shared" si="2"/>
        <v>24515367</v>
      </c>
      <c r="H36" s="28">
        <f t="shared" si="2"/>
        <v>-24515367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-6128842</v>
      </c>
      <c r="Y36" s="28">
        <f t="shared" si="2"/>
        <v>6128842</v>
      </c>
      <c r="Z36" s="29">
        <f>+IF(X36&lt;&gt;0,+(Y36/X36)*100,0)</f>
        <v>-100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-24515367</v>
      </c>
      <c r="F38" s="2">
        <f t="shared" si="3"/>
        <v>0</v>
      </c>
      <c r="G38" s="2">
        <f t="shared" si="3"/>
        <v>24515367</v>
      </c>
      <c r="H38" s="2">
        <f t="shared" si="3"/>
        <v>-24515367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-6128842</v>
      </c>
      <c r="Y38" s="2">
        <f t="shared" si="3"/>
        <v>6128842</v>
      </c>
      <c r="Z38" s="34">
        <f>+IF(X38&lt;&gt;0,+(Y38/X38)*100,0)</f>
        <v>-100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24515367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-24515367</v>
      </c>
      <c r="F40" s="45">
        <f t="shared" si="4"/>
        <v>0</v>
      </c>
      <c r="G40" s="45">
        <f t="shared" si="4"/>
        <v>24515367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-6128842</v>
      </c>
      <c r="Y40" s="45">
        <f t="shared" si="4"/>
        <v>6128842</v>
      </c>
      <c r="Z40" s="46">
        <f>+IF(X40&lt;&gt;0,+(Y40/X40)*100,0)</f>
        <v>-100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-11665706</v>
      </c>
      <c r="D14" s="18"/>
      <c r="E14" s="19">
        <v>-22144749</v>
      </c>
      <c r="F14" s="20">
        <v>-22144749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-3554647</v>
      </c>
      <c r="Y14" s="20">
        <v>3554647</v>
      </c>
      <c r="Z14" s="21">
        <v>-100</v>
      </c>
      <c r="AA14" s="22">
        <v>-22144749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-11665706</v>
      </c>
      <c r="D17" s="26">
        <f>SUM(D6:D16)</f>
        <v>0</v>
      </c>
      <c r="E17" s="27">
        <f t="shared" si="0"/>
        <v>-22144749</v>
      </c>
      <c r="F17" s="28">
        <f t="shared" si="0"/>
        <v>-22144749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-3554647</v>
      </c>
      <c r="Y17" s="28">
        <f t="shared" si="0"/>
        <v>3554647</v>
      </c>
      <c r="Z17" s="29">
        <f>+IF(X17&lt;&gt;0,+(Y17/X17)*100,0)</f>
        <v>-100</v>
      </c>
      <c r="AA17" s="30">
        <f>SUM(AA6:AA16)</f>
        <v>-22144749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-8500000</v>
      </c>
      <c r="F26" s="20">
        <v>-8500000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-2124999</v>
      </c>
      <c r="Y26" s="20">
        <v>2124999</v>
      </c>
      <c r="Z26" s="21">
        <v>-100</v>
      </c>
      <c r="AA26" s="22">
        <v>-8500000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-8500000</v>
      </c>
      <c r="F27" s="28">
        <f t="shared" si="1"/>
        <v>-8500000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-2124999</v>
      </c>
      <c r="Y27" s="28">
        <f t="shared" si="1"/>
        <v>2124999</v>
      </c>
      <c r="Z27" s="29">
        <f>+IF(X27&lt;&gt;0,+(Y27/X27)*100,0)</f>
        <v>-100</v>
      </c>
      <c r="AA27" s="30">
        <f>SUM(AA21:AA26)</f>
        <v>-8500000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-11665706</v>
      </c>
      <c r="D38" s="32">
        <f>+D17+D27+D36</f>
        <v>0</v>
      </c>
      <c r="E38" s="33">
        <f t="shared" si="3"/>
        <v>-30644749</v>
      </c>
      <c r="F38" s="2">
        <f t="shared" si="3"/>
        <v>-30644749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-5679646</v>
      </c>
      <c r="Y38" s="2">
        <f t="shared" si="3"/>
        <v>5679646</v>
      </c>
      <c r="Z38" s="34">
        <f>+IF(X38&lt;&gt;0,+(Y38/X38)*100,0)</f>
        <v>-100</v>
      </c>
      <c r="AA38" s="35">
        <f>+AA17+AA27+AA36</f>
        <v>-30644749</v>
      </c>
    </row>
    <row r="39" spans="1:27" ht="13.5" x14ac:dyDescent="0.25">
      <c r="A39" s="23" t="s">
        <v>61</v>
      </c>
      <c r="B39" s="17"/>
      <c r="C39" s="32"/>
      <c r="D39" s="32"/>
      <c r="E39" s="33">
        <v>-20891638</v>
      </c>
      <c r="F39" s="2">
        <v>-20891638</v>
      </c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>
        <v>-20891638</v>
      </c>
      <c r="Y39" s="2">
        <f>+W39-X39</f>
        <v>20891638</v>
      </c>
      <c r="Z39" s="34">
        <f>+IF(X39&lt;&gt;0,+(Y39/X39)*100,0)</f>
        <v>-100</v>
      </c>
      <c r="AA39" s="35">
        <v>-20891638</v>
      </c>
    </row>
    <row r="40" spans="1:27" ht="13.5" x14ac:dyDescent="0.25">
      <c r="A40" s="41" t="s">
        <v>63</v>
      </c>
      <c r="B40" s="42" t="s">
        <v>62</v>
      </c>
      <c r="C40" s="43">
        <f>+C38+C39</f>
        <v>-11665706</v>
      </c>
      <c r="D40" s="43">
        <f t="shared" ref="D40:AA40" si="4">+D38+D39</f>
        <v>0</v>
      </c>
      <c r="E40" s="44">
        <f t="shared" si="4"/>
        <v>-51536387</v>
      </c>
      <c r="F40" s="45">
        <f t="shared" si="4"/>
        <v>-51536387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-26571284</v>
      </c>
      <c r="Y40" s="45">
        <f t="shared" si="4"/>
        <v>26571284</v>
      </c>
      <c r="Z40" s="46">
        <f>+IF(X40&lt;&gt;0,+(Y40/X40)*100,0)</f>
        <v>-100</v>
      </c>
      <c r="AA40" s="47">
        <f t="shared" si="4"/>
        <v>-51536387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-57980</v>
      </c>
      <c r="D33" s="18"/>
      <c r="E33" s="19">
        <v>2295844</v>
      </c>
      <c r="F33" s="20">
        <v>2295844</v>
      </c>
      <c r="G33" s="20">
        <v>-187788</v>
      </c>
      <c r="H33" s="36">
        <v>1300</v>
      </c>
      <c r="I33" s="36">
        <v>-3600</v>
      </c>
      <c r="J33" s="36">
        <v>-190088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-190088</v>
      </c>
      <c r="X33" s="36">
        <v>573967</v>
      </c>
      <c r="Y33" s="20">
        <v>-764055</v>
      </c>
      <c r="Z33" s="21">
        <v>-133.11828031925182</v>
      </c>
      <c r="AA33" s="22">
        <v>2295844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-57980</v>
      </c>
      <c r="D36" s="26">
        <f>SUM(D31:D35)</f>
        <v>0</v>
      </c>
      <c r="E36" s="27">
        <f t="shared" si="2"/>
        <v>2295844</v>
      </c>
      <c r="F36" s="28">
        <f t="shared" si="2"/>
        <v>2295844</v>
      </c>
      <c r="G36" s="28">
        <f t="shared" si="2"/>
        <v>-187788</v>
      </c>
      <c r="H36" s="28">
        <f t="shared" si="2"/>
        <v>1300</v>
      </c>
      <c r="I36" s="28">
        <f t="shared" si="2"/>
        <v>-3600</v>
      </c>
      <c r="J36" s="28">
        <f t="shared" si="2"/>
        <v>-190088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-190088</v>
      </c>
      <c r="X36" s="28">
        <f t="shared" si="2"/>
        <v>573967</v>
      </c>
      <c r="Y36" s="28">
        <f t="shared" si="2"/>
        <v>-764055</v>
      </c>
      <c r="Z36" s="29">
        <f>+IF(X36&lt;&gt;0,+(Y36/X36)*100,0)</f>
        <v>-133.11828031925182</v>
      </c>
      <c r="AA36" s="30">
        <f>SUM(AA31:AA35)</f>
        <v>2295844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-57980</v>
      </c>
      <c r="D38" s="32">
        <f>+D17+D27+D36</f>
        <v>0</v>
      </c>
      <c r="E38" s="33">
        <f t="shared" si="3"/>
        <v>2295844</v>
      </c>
      <c r="F38" s="2">
        <f t="shared" si="3"/>
        <v>2295844</v>
      </c>
      <c r="G38" s="2">
        <f t="shared" si="3"/>
        <v>-187788</v>
      </c>
      <c r="H38" s="2">
        <f t="shared" si="3"/>
        <v>1300</v>
      </c>
      <c r="I38" s="2">
        <f t="shared" si="3"/>
        <v>-3600</v>
      </c>
      <c r="J38" s="2">
        <f t="shared" si="3"/>
        <v>-190088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-190088</v>
      </c>
      <c r="X38" s="2">
        <f t="shared" si="3"/>
        <v>573967</v>
      </c>
      <c r="Y38" s="2">
        <f t="shared" si="3"/>
        <v>-764055</v>
      </c>
      <c r="Z38" s="34">
        <f>+IF(X38&lt;&gt;0,+(Y38/X38)*100,0)</f>
        <v>-133.11828031925182</v>
      </c>
      <c r="AA38" s="35">
        <f>+AA17+AA27+AA36</f>
        <v>2295844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-187788</v>
      </c>
      <c r="I39" s="2">
        <f>+H40+I60</f>
        <v>-186488</v>
      </c>
      <c r="J39" s="2">
        <f>+G39</f>
        <v>0</v>
      </c>
      <c r="K39" s="2">
        <f>+I40+K60</f>
        <v>-190088</v>
      </c>
      <c r="L39" s="2">
        <f>+K40+L60</f>
        <v>-190088</v>
      </c>
      <c r="M39" s="2">
        <f>+L40+M60</f>
        <v>-190088</v>
      </c>
      <c r="N39" s="2">
        <f>+K39</f>
        <v>-190088</v>
      </c>
      <c r="O39" s="2">
        <f>+M40+O60</f>
        <v>-190088</v>
      </c>
      <c r="P39" s="2">
        <f>+O40+P60</f>
        <v>-190088</v>
      </c>
      <c r="Q39" s="2">
        <f>+P40+Q60</f>
        <v>-190088</v>
      </c>
      <c r="R39" s="2">
        <f>+O39</f>
        <v>-190088</v>
      </c>
      <c r="S39" s="2">
        <f>+Q40+S60</f>
        <v>-190088</v>
      </c>
      <c r="T39" s="2">
        <f>+S40+T60</f>
        <v>-190088</v>
      </c>
      <c r="U39" s="2">
        <f>+T40+U60</f>
        <v>-190088</v>
      </c>
      <c r="V39" s="2">
        <f>+S39</f>
        <v>-190088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-57980</v>
      </c>
      <c r="D40" s="43">
        <f t="shared" ref="D40:AA40" si="4">+D38+D39</f>
        <v>0</v>
      </c>
      <c r="E40" s="44">
        <f t="shared" si="4"/>
        <v>2295844</v>
      </c>
      <c r="F40" s="45">
        <f t="shared" si="4"/>
        <v>2295844</v>
      </c>
      <c r="G40" s="45">
        <f t="shared" si="4"/>
        <v>-187788</v>
      </c>
      <c r="H40" s="45">
        <f t="shared" si="4"/>
        <v>-186488</v>
      </c>
      <c r="I40" s="45">
        <f t="shared" si="4"/>
        <v>-190088</v>
      </c>
      <c r="J40" s="45">
        <f>+I40</f>
        <v>-190088</v>
      </c>
      <c r="K40" s="45">
        <f t="shared" si="4"/>
        <v>-190088</v>
      </c>
      <c r="L40" s="45">
        <f t="shared" si="4"/>
        <v>-190088</v>
      </c>
      <c r="M40" s="45">
        <f t="shared" si="4"/>
        <v>-190088</v>
      </c>
      <c r="N40" s="45">
        <f>+M40</f>
        <v>-190088</v>
      </c>
      <c r="O40" s="45">
        <f t="shared" si="4"/>
        <v>-190088</v>
      </c>
      <c r="P40" s="45">
        <f t="shared" si="4"/>
        <v>-190088</v>
      </c>
      <c r="Q40" s="45">
        <f t="shared" si="4"/>
        <v>-190088</v>
      </c>
      <c r="R40" s="45">
        <f>+Q40</f>
        <v>-190088</v>
      </c>
      <c r="S40" s="45">
        <f t="shared" si="4"/>
        <v>-190088</v>
      </c>
      <c r="T40" s="45">
        <f t="shared" si="4"/>
        <v>-190088</v>
      </c>
      <c r="U40" s="45">
        <f t="shared" si="4"/>
        <v>-190088</v>
      </c>
      <c r="V40" s="45">
        <f>+U40</f>
        <v>-190088</v>
      </c>
      <c r="W40" s="45">
        <f>+V40</f>
        <v>-190088</v>
      </c>
      <c r="X40" s="45">
        <f t="shared" si="4"/>
        <v>573967</v>
      </c>
      <c r="Y40" s="45">
        <f t="shared" si="4"/>
        <v>-764055</v>
      </c>
      <c r="Z40" s="46">
        <f>+IF(X40&lt;&gt;0,+(Y40/X40)*100,0)</f>
        <v>-133.11828031925182</v>
      </c>
      <c r="AA40" s="47">
        <f t="shared" si="4"/>
        <v>2295844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120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133676</v>
      </c>
      <c r="D33" s="18"/>
      <c r="E33" s="19">
        <v>782150</v>
      </c>
      <c r="F33" s="20">
        <v>782150</v>
      </c>
      <c r="G33" s="20">
        <v>-335921</v>
      </c>
      <c r="H33" s="36">
        <v>3660046</v>
      </c>
      <c r="I33" s="36">
        <v>-3653822</v>
      </c>
      <c r="J33" s="36">
        <v>-329697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-329697</v>
      </c>
      <c r="X33" s="36">
        <v>195533</v>
      </c>
      <c r="Y33" s="20">
        <v>-525230</v>
      </c>
      <c r="Z33" s="21">
        <v>-268.61450496847084</v>
      </c>
      <c r="AA33" s="22">
        <v>782150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133676</v>
      </c>
      <c r="D36" s="26">
        <f>SUM(D31:D35)</f>
        <v>0</v>
      </c>
      <c r="E36" s="27">
        <f t="shared" si="2"/>
        <v>782150</v>
      </c>
      <c r="F36" s="28">
        <f t="shared" si="2"/>
        <v>782150</v>
      </c>
      <c r="G36" s="28">
        <f t="shared" si="2"/>
        <v>-335921</v>
      </c>
      <c r="H36" s="28">
        <f t="shared" si="2"/>
        <v>3660046</v>
      </c>
      <c r="I36" s="28">
        <f t="shared" si="2"/>
        <v>-3653822</v>
      </c>
      <c r="J36" s="28">
        <f t="shared" si="2"/>
        <v>-329697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-329697</v>
      </c>
      <c r="X36" s="28">
        <f t="shared" si="2"/>
        <v>195533</v>
      </c>
      <c r="Y36" s="28">
        <f t="shared" si="2"/>
        <v>-525230</v>
      </c>
      <c r="Z36" s="29">
        <f>+IF(X36&lt;&gt;0,+(Y36/X36)*100,0)</f>
        <v>-268.61450496847084</v>
      </c>
      <c r="AA36" s="30">
        <f>SUM(AA31:AA35)</f>
        <v>782150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133676</v>
      </c>
      <c r="D38" s="32">
        <f>+D17+D27+D36</f>
        <v>0</v>
      </c>
      <c r="E38" s="33">
        <f t="shared" si="3"/>
        <v>782150</v>
      </c>
      <c r="F38" s="2">
        <f t="shared" si="3"/>
        <v>782150</v>
      </c>
      <c r="G38" s="2">
        <f t="shared" si="3"/>
        <v>-335921</v>
      </c>
      <c r="H38" s="2">
        <f t="shared" si="3"/>
        <v>3660046</v>
      </c>
      <c r="I38" s="2">
        <f t="shared" si="3"/>
        <v>-3653822</v>
      </c>
      <c r="J38" s="2">
        <f t="shared" si="3"/>
        <v>-329697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-329697</v>
      </c>
      <c r="X38" s="2">
        <f t="shared" si="3"/>
        <v>195533</v>
      </c>
      <c r="Y38" s="2">
        <f t="shared" si="3"/>
        <v>-525230</v>
      </c>
      <c r="Z38" s="34">
        <f>+IF(X38&lt;&gt;0,+(Y38/X38)*100,0)</f>
        <v>-268.61450496847084</v>
      </c>
      <c r="AA38" s="35">
        <f>+AA17+AA27+AA36</f>
        <v>782150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-335921</v>
      </c>
      <c r="I39" s="2">
        <f>+H40+I60</f>
        <v>3324125</v>
      </c>
      <c r="J39" s="2">
        <f>+G39</f>
        <v>0</v>
      </c>
      <c r="K39" s="2">
        <f>+I40+K60</f>
        <v>-329697</v>
      </c>
      <c r="L39" s="2">
        <f>+K40+L60</f>
        <v>-329697</v>
      </c>
      <c r="M39" s="2">
        <f>+L40+M60</f>
        <v>-329697</v>
      </c>
      <c r="N39" s="2">
        <f>+K39</f>
        <v>-329697</v>
      </c>
      <c r="O39" s="2">
        <f>+M40+O60</f>
        <v>-329697</v>
      </c>
      <c r="P39" s="2">
        <f>+O40+P60</f>
        <v>-329697</v>
      </c>
      <c r="Q39" s="2">
        <f>+P40+Q60</f>
        <v>-329697</v>
      </c>
      <c r="R39" s="2">
        <f>+O39</f>
        <v>-329697</v>
      </c>
      <c r="S39" s="2">
        <f>+Q40+S60</f>
        <v>-329697</v>
      </c>
      <c r="T39" s="2">
        <f>+S40+T60</f>
        <v>-329697</v>
      </c>
      <c r="U39" s="2">
        <f>+T40+U60</f>
        <v>-329697</v>
      </c>
      <c r="V39" s="2">
        <f>+S39</f>
        <v>-329697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133676</v>
      </c>
      <c r="D40" s="43">
        <f t="shared" ref="D40:AA40" si="4">+D38+D39</f>
        <v>0</v>
      </c>
      <c r="E40" s="44">
        <f t="shared" si="4"/>
        <v>782150</v>
      </c>
      <c r="F40" s="45">
        <f t="shared" si="4"/>
        <v>782150</v>
      </c>
      <c r="G40" s="45">
        <f t="shared" si="4"/>
        <v>-335921</v>
      </c>
      <c r="H40" s="45">
        <f t="shared" si="4"/>
        <v>3324125</v>
      </c>
      <c r="I40" s="45">
        <f t="shared" si="4"/>
        <v>-329697</v>
      </c>
      <c r="J40" s="45">
        <f>+I40</f>
        <v>-329697</v>
      </c>
      <c r="K40" s="45">
        <f t="shared" si="4"/>
        <v>-329697</v>
      </c>
      <c r="L40" s="45">
        <f t="shared" si="4"/>
        <v>-329697</v>
      </c>
      <c r="M40" s="45">
        <f t="shared" si="4"/>
        <v>-329697</v>
      </c>
      <c r="N40" s="45">
        <f>+M40</f>
        <v>-329697</v>
      </c>
      <c r="O40" s="45">
        <f t="shared" si="4"/>
        <v>-329697</v>
      </c>
      <c r="P40" s="45">
        <f t="shared" si="4"/>
        <v>-329697</v>
      </c>
      <c r="Q40" s="45">
        <f t="shared" si="4"/>
        <v>-329697</v>
      </c>
      <c r="R40" s="45">
        <f>+Q40</f>
        <v>-329697</v>
      </c>
      <c r="S40" s="45">
        <f t="shared" si="4"/>
        <v>-329697</v>
      </c>
      <c r="T40" s="45">
        <f t="shared" si="4"/>
        <v>-329697</v>
      </c>
      <c r="U40" s="45">
        <f t="shared" si="4"/>
        <v>-329697</v>
      </c>
      <c r="V40" s="45">
        <f>+U40</f>
        <v>-329697</v>
      </c>
      <c r="W40" s="45">
        <f>+V40</f>
        <v>-329697</v>
      </c>
      <c r="X40" s="45">
        <f t="shared" si="4"/>
        <v>195533</v>
      </c>
      <c r="Y40" s="45">
        <f t="shared" si="4"/>
        <v>-525230</v>
      </c>
      <c r="Z40" s="46">
        <f>+IF(X40&lt;&gt;0,+(Y40/X40)*100,0)</f>
        <v>-268.61450496847084</v>
      </c>
      <c r="AA40" s="47">
        <f t="shared" si="4"/>
        <v>782150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121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-250505771</v>
      </c>
      <c r="F14" s="20">
        <v>-250505771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-62626443</v>
      </c>
      <c r="Y14" s="20">
        <v>62626443</v>
      </c>
      <c r="Z14" s="21">
        <v>-100</v>
      </c>
      <c r="AA14" s="22">
        <v>-250505771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-250505771</v>
      </c>
      <c r="F17" s="28">
        <f t="shared" si="0"/>
        <v>-250505771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-62626443</v>
      </c>
      <c r="Y17" s="28">
        <f t="shared" si="0"/>
        <v>62626443</v>
      </c>
      <c r="Z17" s="29">
        <f>+IF(X17&lt;&gt;0,+(Y17/X17)*100,0)</f>
        <v>-100</v>
      </c>
      <c r="AA17" s="30">
        <f>SUM(AA6:AA16)</f>
        <v>-250505771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-126018</v>
      </c>
      <c r="D33" s="18"/>
      <c r="E33" s="19">
        <v>569559</v>
      </c>
      <c r="F33" s="20">
        <v>569559</v>
      </c>
      <c r="G33" s="20">
        <v>4474829</v>
      </c>
      <c r="H33" s="36">
        <v>-9866980</v>
      </c>
      <c r="I33" s="36">
        <v>9856304</v>
      </c>
      <c r="J33" s="36">
        <v>4464153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4464153</v>
      </c>
      <c r="X33" s="36">
        <v>142388</v>
      </c>
      <c r="Y33" s="20">
        <v>4321765</v>
      </c>
      <c r="Z33" s="21">
        <v>3035.2031070033991</v>
      </c>
      <c r="AA33" s="22">
        <v>569559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-126018</v>
      </c>
      <c r="D36" s="26">
        <f>SUM(D31:D35)</f>
        <v>0</v>
      </c>
      <c r="E36" s="27">
        <f t="shared" si="2"/>
        <v>569559</v>
      </c>
      <c r="F36" s="28">
        <f t="shared" si="2"/>
        <v>569559</v>
      </c>
      <c r="G36" s="28">
        <f t="shared" si="2"/>
        <v>4474829</v>
      </c>
      <c r="H36" s="28">
        <f t="shared" si="2"/>
        <v>-9866980</v>
      </c>
      <c r="I36" s="28">
        <f t="shared" si="2"/>
        <v>9856304</v>
      </c>
      <c r="J36" s="28">
        <f t="shared" si="2"/>
        <v>4464153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4464153</v>
      </c>
      <c r="X36" s="28">
        <f t="shared" si="2"/>
        <v>142388</v>
      </c>
      <c r="Y36" s="28">
        <f t="shared" si="2"/>
        <v>4321765</v>
      </c>
      <c r="Z36" s="29">
        <f>+IF(X36&lt;&gt;0,+(Y36/X36)*100,0)</f>
        <v>3035.2031070033991</v>
      </c>
      <c r="AA36" s="30">
        <f>SUM(AA31:AA35)</f>
        <v>569559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-126018</v>
      </c>
      <c r="D38" s="32">
        <f>+D17+D27+D36</f>
        <v>0</v>
      </c>
      <c r="E38" s="33">
        <f t="shared" si="3"/>
        <v>-249936212</v>
      </c>
      <c r="F38" s="2">
        <f t="shared" si="3"/>
        <v>-249936212</v>
      </c>
      <c r="G38" s="2">
        <f t="shared" si="3"/>
        <v>4474829</v>
      </c>
      <c r="H38" s="2">
        <f t="shared" si="3"/>
        <v>-9866980</v>
      </c>
      <c r="I38" s="2">
        <f t="shared" si="3"/>
        <v>9856304</v>
      </c>
      <c r="J38" s="2">
        <f t="shared" si="3"/>
        <v>4464153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4464153</v>
      </c>
      <c r="X38" s="2">
        <f t="shared" si="3"/>
        <v>-62484055</v>
      </c>
      <c r="Y38" s="2">
        <f t="shared" si="3"/>
        <v>66948208</v>
      </c>
      <c r="Z38" s="34">
        <f>+IF(X38&lt;&gt;0,+(Y38/X38)*100,0)</f>
        <v>-107.14446749654772</v>
      </c>
      <c r="AA38" s="35">
        <f>+AA17+AA27+AA36</f>
        <v>-249936212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4474829</v>
      </c>
      <c r="I39" s="2">
        <f>+H40+I60</f>
        <v>-5392151</v>
      </c>
      <c r="J39" s="2">
        <f>+G39</f>
        <v>0</v>
      </c>
      <c r="K39" s="2">
        <f>+I40+K60</f>
        <v>4464153</v>
      </c>
      <c r="L39" s="2">
        <f>+K40+L60</f>
        <v>4464153</v>
      </c>
      <c r="M39" s="2">
        <f>+L40+M60</f>
        <v>4464153</v>
      </c>
      <c r="N39" s="2">
        <f>+K39</f>
        <v>4464153</v>
      </c>
      <c r="O39" s="2">
        <f>+M40+O60</f>
        <v>4464153</v>
      </c>
      <c r="P39" s="2">
        <f>+O40+P60</f>
        <v>4464153</v>
      </c>
      <c r="Q39" s="2">
        <f>+P40+Q60</f>
        <v>4464153</v>
      </c>
      <c r="R39" s="2">
        <f>+O39</f>
        <v>4464153</v>
      </c>
      <c r="S39" s="2">
        <f>+Q40+S60</f>
        <v>4464153</v>
      </c>
      <c r="T39" s="2">
        <f>+S40+T60</f>
        <v>4464153</v>
      </c>
      <c r="U39" s="2">
        <f>+T40+U60</f>
        <v>4464153</v>
      </c>
      <c r="V39" s="2">
        <f>+S39</f>
        <v>4464153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-126018</v>
      </c>
      <c r="D40" s="43">
        <f t="shared" ref="D40:AA40" si="4">+D38+D39</f>
        <v>0</v>
      </c>
      <c r="E40" s="44">
        <f t="shared" si="4"/>
        <v>-249936212</v>
      </c>
      <c r="F40" s="45">
        <f t="shared" si="4"/>
        <v>-249936212</v>
      </c>
      <c r="G40" s="45">
        <f t="shared" si="4"/>
        <v>4474829</v>
      </c>
      <c r="H40" s="45">
        <f t="shared" si="4"/>
        <v>-5392151</v>
      </c>
      <c r="I40" s="45">
        <f t="shared" si="4"/>
        <v>4464153</v>
      </c>
      <c r="J40" s="45">
        <f>+I40</f>
        <v>4464153</v>
      </c>
      <c r="K40" s="45">
        <f t="shared" si="4"/>
        <v>4464153</v>
      </c>
      <c r="L40" s="45">
        <f t="shared" si="4"/>
        <v>4464153</v>
      </c>
      <c r="M40" s="45">
        <f t="shared" si="4"/>
        <v>4464153</v>
      </c>
      <c r="N40" s="45">
        <f>+M40</f>
        <v>4464153</v>
      </c>
      <c r="O40" s="45">
        <f t="shared" si="4"/>
        <v>4464153</v>
      </c>
      <c r="P40" s="45">
        <f t="shared" si="4"/>
        <v>4464153</v>
      </c>
      <c r="Q40" s="45">
        <f t="shared" si="4"/>
        <v>4464153</v>
      </c>
      <c r="R40" s="45">
        <f>+Q40</f>
        <v>4464153</v>
      </c>
      <c r="S40" s="45">
        <f t="shared" si="4"/>
        <v>4464153</v>
      </c>
      <c r="T40" s="45">
        <f t="shared" si="4"/>
        <v>4464153</v>
      </c>
      <c r="U40" s="45">
        <f t="shared" si="4"/>
        <v>4464153</v>
      </c>
      <c r="V40" s="45">
        <f>+U40</f>
        <v>4464153</v>
      </c>
      <c r="W40" s="45">
        <f>+V40</f>
        <v>4464153</v>
      </c>
      <c r="X40" s="45">
        <f t="shared" si="4"/>
        <v>-62484055</v>
      </c>
      <c r="Y40" s="45">
        <f t="shared" si="4"/>
        <v>66948208</v>
      </c>
      <c r="Z40" s="46">
        <f>+IF(X40&lt;&gt;0,+(Y40/X40)*100,0)</f>
        <v>-107.14446749654772</v>
      </c>
      <c r="AA40" s="47">
        <f t="shared" si="4"/>
        <v>-249936212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122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-363078441</v>
      </c>
      <c r="D14" s="18"/>
      <c r="E14" s="19">
        <v>-313336740</v>
      </c>
      <c r="F14" s="20">
        <v>-313336740</v>
      </c>
      <c r="G14" s="20">
        <v>-40195443</v>
      </c>
      <c r="H14" s="20">
        <v>-50868176</v>
      </c>
      <c r="I14" s="20">
        <v>-47810190</v>
      </c>
      <c r="J14" s="20">
        <v>-138873809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-138873809</v>
      </c>
      <c r="X14" s="20">
        <v>-78334188</v>
      </c>
      <c r="Y14" s="20">
        <v>-60539621</v>
      </c>
      <c r="Z14" s="21">
        <v>77.283779337828832</v>
      </c>
      <c r="AA14" s="22">
        <v>-313336740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-363078441</v>
      </c>
      <c r="D17" s="26">
        <f>SUM(D6:D16)</f>
        <v>0</v>
      </c>
      <c r="E17" s="27">
        <f t="shared" si="0"/>
        <v>-313336740</v>
      </c>
      <c r="F17" s="28">
        <f t="shared" si="0"/>
        <v>-313336740</v>
      </c>
      <c r="G17" s="28">
        <f t="shared" si="0"/>
        <v>-40195443</v>
      </c>
      <c r="H17" s="28">
        <f t="shared" si="0"/>
        <v>-50868176</v>
      </c>
      <c r="I17" s="28">
        <f t="shared" si="0"/>
        <v>-47810190</v>
      </c>
      <c r="J17" s="28">
        <f t="shared" si="0"/>
        <v>-138873809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-138873809</v>
      </c>
      <c r="X17" s="28">
        <f t="shared" si="0"/>
        <v>-78334188</v>
      </c>
      <c r="Y17" s="28">
        <f t="shared" si="0"/>
        <v>-60539621</v>
      </c>
      <c r="Z17" s="29">
        <f>+IF(X17&lt;&gt;0,+(Y17/X17)*100,0)</f>
        <v>77.283779337828832</v>
      </c>
      <c r="AA17" s="30">
        <f>SUM(AA6:AA16)</f>
        <v>-313336740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3276182</v>
      </c>
      <c r="D33" s="18"/>
      <c r="E33" s="19">
        <v>-3076182</v>
      </c>
      <c r="F33" s="20">
        <v>-3076182</v>
      </c>
      <c r="G33" s="20">
        <v>-2680240</v>
      </c>
      <c r="H33" s="36">
        <v>8840104</v>
      </c>
      <c r="I33" s="36">
        <v>-6154378</v>
      </c>
      <c r="J33" s="36">
        <v>5486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5486</v>
      </c>
      <c r="X33" s="36">
        <v>-769049</v>
      </c>
      <c r="Y33" s="20">
        <v>774535</v>
      </c>
      <c r="Z33" s="21">
        <v>-100.71334856426573</v>
      </c>
      <c r="AA33" s="22">
        <v>-3076182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3276182</v>
      </c>
      <c r="D36" s="26">
        <f>SUM(D31:D35)</f>
        <v>0</v>
      </c>
      <c r="E36" s="27">
        <f t="shared" si="2"/>
        <v>-3076182</v>
      </c>
      <c r="F36" s="28">
        <f t="shared" si="2"/>
        <v>-3076182</v>
      </c>
      <c r="G36" s="28">
        <f t="shared" si="2"/>
        <v>-2680240</v>
      </c>
      <c r="H36" s="28">
        <f t="shared" si="2"/>
        <v>8840104</v>
      </c>
      <c r="I36" s="28">
        <f t="shared" si="2"/>
        <v>-6154378</v>
      </c>
      <c r="J36" s="28">
        <f t="shared" si="2"/>
        <v>5486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5486</v>
      </c>
      <c r="X36" s="28">
        <f t="shared" si="2"/>
        <v>-769049</v>
      </c>
      <c r="Y36" s="28">
        <f t="shared" si="2"/>
        <v>774535</v>
      </c>
      <c r="Z36" s="29">
        <f>+IF(X36&lt;&gt;0,+(Y36/X36)*100,0)</f>
        <v>-100.71334856426573</v>
      </c>
      <c r="AA36" s="30">
        <f>SUM(AA31:AA35)</f>
        <v>-3076182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-359802259</v>
      </c>
      <c r="D38" s="32">
        <f>+D17+D27+D36</f>
        <v>0</v>
      </c>
      <c r="E38" s="33">
        <f t="shared" si="3"/>
        <v>-316412922</v>
      </c>
      <c r="F38" s="2">
        <f t="shared" si="3"/>
        <v>-316412922</v>
      </c>
      <c r="G38" s="2">
        <f t="shared" si="3"/>
        <v>-42875683</v>
      </c>
      <c r="H38" s="2">
        <f t="shared" si="3"/>
        <v>-42028072</v>
      </c>
      <c r="I38" s="2">
        <f t="shared" si="3"/>
        <v>-53964568</v>
      </c>
      <c r="J38" s="2">
        <f t="shared" si="3"/>
        <v>-138868323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-138868323</v>
      </c>
      <c r="X38" s="2">
        <f t="shared" si="3"/>
        <v>-79103237</v>
      </c>
      <c r="Y38" s="2">
        <f t="shared" si="3"/>
        <v>-59765086</v>
      </c>
      <c r="Z38" s="34">
        <f>+IF(X38&lt;&gt;0,+(Y38/X38)*100,0)</f>
        <v>75.553274766745631</v>
      </c>
      <c r="AA38" s="35">
        <f>+AA17+AA27+AA36</f>
        <v>-316412922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-42875683</v>
      </c>
      <c r="I39" s="2">
        <f>+H40+I60</f>
        <v>-84903755</v>
      </c>
      <c r="J39" s="2">
        <f>+G39</f>
        <v>0</v>
      </c>
      <c r="K39" s="2">
        <f>+I40+K60</f>
        <v>-138868323</v>
      </c>
      <c r="L39" s="2">
        <f>+K40+L60</f>
        <v>-138868323</v>
      </c>
      <c r="M39" s="2">
        <f>+L40+M60</f>
        <v>-138868323</v>
      </c>
      <c r="N39" s="2">
        <f>+K39</f>
        <v>-138868323</v>
      </c>
      <c r="O39" s="2">
        <f>+M40+O60</f>
        <v>-138868323</v>
      </c>
      <c r="P39" s="2">
        <f>+O40+P60</f>
        <v>-138868323</v>
      </c>
      <c r="Q39" s="2">
        <f>+P40+Q60</f>
        <v>-138868323</v>
      </c>
      <c r="R39" s="2">
        <f>+O39</f>
        <v>-138868323</v>
      </c>
      <c r="S39" s="2">
        <f>+Q40+S60</f>
        <v>-138868323</v>
      </c>
      <c r="T39" s="2">
        <f>+S40+T60</f>
        <v>-138868323</v>
      </c>
      <c r="U39" s="2">
        <f>+T40+U60</f>
        <v>-138868323</v>
      </c>
      <c r="V39" s="2">
        <f>+S39</f>
        <v>-138868323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-359802259</v>
      </c>
      <c r="D40" s="43">
        <f t="shared" ref="D40:AA40" si="4">+D38+D39</f>
        <v>0</v>
      </c>
      <c r="E40" s="44">
        <f t="shared" si="4"/>
        <v>-316412922</v>
      </c>
      <c r="F40" s="45">
        <f t="shared" si="4"/>
        <v>-316412922</v>
      </c>
      <c r="G40" s="45">
        <f t="shared" si="4"/>
        <v>-42875683</v>
      </c>
      <c r="H40" s="45">
        <f t="shared" si="4"/>
        <v>-84903755</v>
      </c>
      <c r="I40" s="45">
        <f t="shared" si="4"/>
        <v>-138868323</v>
      </c>
      <c r="J40" s="45">
        <f>+I40</f>
        <v>-138868323</v>
      </c>
      <c r="K40" s="45">
        <f t="shared" si="4"/>
        <v>-138868323</v>
      </c>
      <c r="L40" s="45">
        <f t="shared" si="4"/>
        <v>-138868323</v>
      </c>
      <c r="M40" s="45">
        <f t="shared" si="4"/>
        <v>-138868323</v>
      </c>
      <c r="N40" s="45">
        <f>+M40</f>
        <v>-138868323</v>
      </c>
      <c r="O40" s="45">
        <f t="shared" si="4"/>
        <v>-138868323</v>
      </c>
      <c r="P40" s="45">
        <f t="shared" si="4"/>
        <v>-138868323</v>
      </c>
      <c r="Q40" s="45">
        <f t="shared" si="4"/>
        <v>-138868323</v>
      </c>
      <c r="R40" s="45">
        <f>+Q40</f>
        <v>-138868323</v>
      </c>
      <c r="S40" s="45">
        <f t="shared" si="4"/>
        <v>-138868323</v>
      </c>
      <c r="T40" s="45">
        <f t="shared" si="4"/>
        <v>-138868323</v>
      </c>
      <c r="U40" s="45">
        <f t="shared" si="4"/>
        <v>-138868323</v>
      </c>
      <c r="V40" s="45">
        <f>+U40</f>
        <v>-138868323</v>
      </c>
      <c r="W40" s="45">
        <f>+V40</f>
        <v>-138868323</v>
      </c>
      <c r="X40" s="45">
        <f t="shared" si="4"/>
        <v>-79103237</v>
      </c>
      <c r="Y40" s="45">
        <f t="shared" si="4"/>
        <v>-59765086</v>
      </c>
      <c r="Z40" s="46">
        <f>+IF(X40&lt;&gt;0,+(Y40/X40)*100,0)</f>
        <v>75.553274766745631</v>
      </c>
      <c r="AA40" s="47">
        <f t="shared" si="4"/>
        <v>-316412922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123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1677</v>
      </c>
      <c r="D33" s="18"/>
      <c r="E33" s="19">
        <v>-57267</v>
      </c>
      <c r="F33" s="20">
        <v>-57267</v>
      </c>
      <c r="G33" s="20">
        <v>132230</v>
      </c>
      <c r="H33" s="36">
        <v>-125627</v>
      </c>
      <c r="I33" s="36">
        <v>-40436</v>
      </c>
      <c r="J33" s="36">
        <v>-33833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-33833</v>
      </c>
      <c r="X33" s="36">
        <v>-14319</v>
      </c>
      <c r="Y33" s="20">
        <v>-19514</v>
      </c>
      <c r="Z33" s="21">
        <v>136.28046651302466</v>
      </c>
      <c r="AA33" s="22">
        <v>-57267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1677</v>
      </c>
      <c r="D36" s="26">
        <f>SUM(D31:D35)</f>
        <v>0</v>
      </c>
      <c r="E36" s="27">
        <f t="shared" si="2"/>
        <v>-57267</v>
      </c>
      <c r="F36" s="28">
        <f t="shared" si="2"/>
        <v>-57267</v>
      </c>
      <c r="G36" s="28">
        <f t="shared" si="2"/>
        <v>132230</v>
      </c>
      <c r="H36" s="28">
        <f t="shared" si="2"/>
        <v>-125627</v>
      </c>
      <c r="I36" s="28">
        <f t="shared" si="2"/>
        <v>-40436</v>
      </c>
      <c r="J36" s="28">
        <f t="shared" si="2"/>
        <v>-33833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-33833</v>
      </c>
      <c r="X36" s="28">
        <f t="shared" si="2"/>
        <v>-14319</v>
      </c>
      <c r="Y36" s="28">
        <f t="shared" si="2"/>
        <v>-19514</v>
      </c>
      <c r="Z36" s="29">
        <f>+IF(X36&lt;&gt;0,+(Y36/X36)*100,0)</f>
        <v>136.28046651302466</v>
      </c>
      <c r="AA36" s="30">
        <f>SUM(AA31:AA35)</f>
        <v>-57267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1677</v>
      </c>
      <c r="D38" s="32">
        <f>+D17+D27+D36</f>
        <v>0</v>
      </c>
      <c r="E38" s="33">
        <f t="shared" si="3"/>
        <v>-57267</v>
      </c>
      <c r="F38" s="2">
        <f t="shared" si="3"/>
        <v>-57267</v>
      </c>
      <c r="G38" s="2">
        <f t="shared" si="3"/>
        <v>132230</v>
      </c>
      <c r="H38" s="2">
        <f t="shared" si="3"/>
        <v>-125627</v>
      </c>
      <c r="I38" s="2">
        <f t="shared" si="3"/>
        <v>-40436</v>
      </c>
      <c r="J38" s="2">
        <f t="shared" si="3"/>
        <v>-33833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-33833</v>
      </c>
      <c r="X38" s="2">
        <f t="shared" si="3"/>
        <v>-14319</v>
      </c>
      <c r="Y38" s="2">
        <f t="shared" si="3"/>
        <v>-19514</v>
      </c>
      <c r="Z38" s="34">
        <f>+IF(X38&lt;&gt;0,+(Y38/X38)*100,0)</f>
        <v>136.28046651302466</v>
      </c>
      <c r="AA38" s="35">
        <f>+AA17+AA27+AA36</f>
        <v>-57267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132230</v>
      </c>
      <c r="I39" s="2">
        <f>+H40+I60</f>
        <v>6603</v>
      </c>
      <c r="J39" s="2">
        <f>+G39</f>
        <v>0</v>
      </c>
      <c r="K39" s="2">
        <f>+I40+K60</f>
        <v>-33833</v>
      </c>
      <c r="L39" s="2">
        <f>+K40+L60</f>
        <v>-33833</v>
      </c>
      <c r="M39" s="2">
        <f>+L40+M60</f>
        <v>-33833</v>
      </c>
      <c r="N39" s="2">
        <f>+K39</f>
        <v>-33833</v>
      </c>
      <c r="O39" s="2">
        <f>+M40+O60</f>
        <v>-33833</v>
      </c>
      <c r="P39" s="2">
        <f>+O40+P60</f>
        <v>-33833</v>
      </c>
      <c r="Q39" s="2">
        <f>+P40+Q60</f>
        <v>-33833</v>
      </c>
      <c r="R39" s="2">
        <f>+O39</f>
        <v>-33833</v>
      </c>
      <c r="S39" s="2">
        <f>+Q40+S60</f>
        <v>-33833</v>
      </c>
      <c r="T39" s="2">
        <f>+S40+T60</f>
        <v>-33833</v>
      </c>
      <c r="U39" s="2">
        <f>+T40+U60</f>
        <v>-33833</v>
      </c>
      <c r="V39" s="2">
        <f>+S39</f>
        <v>-33833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1677</v>
      </c>
      <c r="D40" s="43">
        <f t="shared" ref="D40:AA40" si="4">+D38+D39</f>
        <v>0</v>
      </c>
      <c r="E40" s="44">
        <f t="shared" si="4"/>
        <v>-57267</v>
      </c>
      <c r="F40" s="45">
        <f t="shared" si="4"/>
        <v>-57267</v>
      </c>
      <c r="G40" s="45">
        <f t="shared" si="4"/>
        <v>132230</v>
      </c>
      <c r="H40" s="45">
        <f t="shared" si="4"/>
        <v>6603</v>
      </c>
      <c r="I40" s="45">
        <f t="shared" si="4"/>
        <v>-33833</v>
      </c>
      <c r="J40" s="45">
        <f>+I40</f>
        <v>-33833</v>
      </c>
      <c r="K40" s="45">
        <f t="shared" si="4"/>
        <v>-33833</v>
      </c>
      <c r="L40" s="45">
        <f t="shared" si="4"/>
        <v>-33833</v>
      </c>
      <c r="M40" s="45">
        <f t="shared" si="4"/>
        <v>-33833</v>
      </c>
      <c r="N40" s="45">
        <f>+M40</f>
        <v>-33833</v>
      </c>
      <c r="O40" s="45">
        <f t="shared" si="4"/>
        <v>-33833</v>
      </c>
      <c r="P40" s="45">
        <f t="shared" si="4"/>
        <v>-33833</v>
      </c>
      <c r="Q40" s="45">
        <f t="shared" si="4"/>
        <v>-33833</v>
      </c>
      <c r="R40" s="45">
        <f>+Q40</f>
        <v>-33833</v>
      </c>
      <c r="S40" s="45">
        <f t="shared" si="4"/>
        <v>-33833</v>
      </c>
      <c r="T40" s="45">
        <f t="shared" si="4"/>
        <v>-33833</v>
      </c>
      <c r="U40" s="45">
        <f t="shared" si="4"/>
        <v>-33833</v>
      </c>
      <c r="V40" s="45">
        <f>+U40</f>
        <v>-33833</v>
      </c>
      <c r="W40" s="45">
        <f>+V40</f>
        <v>-33833</v>
      </c>
      <c r="X40" s="45">
        <f t="shared" si="4"/>
        <v>-14319</v>
      </c>
      <c r="Y40" s="45">
        <f t="shared" si="4"/>
        <v>-19514</v>
      </c>
      <c r="Z40" s="46">
        <f>+IF(X40&lt;&gt;0,+(Y40/X40)*100,0)</f>
        <v>136.28046651302466</v>
      </c>
      <c r="AA40" s="47">
        <f t="shared" si="4"/>
        <v>-57267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124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125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-7851713605</v>
      </c>
      <c r="D14" s="18"/>
      <c r="E14" s="19">
        <v>-14275211264</v>
      </c>
      <c r="F14" s="20">
        <v>-14275211264</v>
      </c>
      <c r="G14" s="20">
        <v>631405499</v>
      </c>
      <c r="H14" s="20">
        <v>-2353213440</v>
      </c>
      <c r="I14" s="20">
        <v>-2696122197</v>
      </c>
      <c r="J14" s="20">
        <v>-4417930138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-4417930138</v>
      </c>
      <c r="X14" s="20">
        <v>-3568802820</v>
      </c>
      <c r="Y14" s="20">
        <v>-849127318</v>
      </c>
      <c r="Z14" s="21">
        <v>23.79305780754791</v>
      </c>
      <c r="AA14" s="22">
        <v>-14275211264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-7851713605</v>
      </c>
      <c r="D17" s="26">
        <f>SUM(D6:D16)</f>
        <v>0</v>
      </c>
      <c r="E17" s="27">
        <f t="shared" si="0"/>
        <v>-14275211264</v>
      </c>
      <c r="F17" s="28">
        <f t="shared" si="0"/>
        <v>-14275211264</v>
      </c>
      <c r="G17" s="28">
        <f t="shared" si="0"/>
        <v>631405499</v>
      </c>
      <c r="H17" s="28">
        <f t="shared" si="0"/>
        <v>-2353213440</v>
      </c>
      <c r="I17" s="28">
        <f t="shared" si="0"/>
        <v>-2696122197</v>
      </c>
      <c r="J17" s="28">
        <f t="shared" si="0"/>
        <v>-4417930138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-4417930138</v>
      </c>
      <c r="X17" s="28">
        <f t="shared" si="0"/>
        <v>-3568802820</v>
      </c>
      <c r="Y17" s="28">
        <f t="shared" si="0"/>
        <v>-849127318</v>
      </c>
      <c r="Z17" s="29">
        <f>+IF(X17&lt;&gt;0,+(Y17/X17)*100,0)</f>
        <v>23.79305780754791</v>
      </c>
      <c r="AA17" s="30">
        <f>SUM(AA6:AA16)</f>
        <v>-14275211264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64613143</v>
      </c>
      <c r="D33" s="18"/>
      <c r="E33" s="19">
        <v>-56561630</v>
      </c>
      <c r="F33" s="20">
        <v>-56561630</v>
      </c>
      <c r="G33" s="20">
        <v>928675818</v>
      </c>
      <c r="H33" s="36">
        <v>-1026111411</v>
      </c>
      <c r="I33" s="36">
        <v>28702928</v>
      </c>
      <c r="J33" s="36">
        <v>-68732665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-68732665</v>
      </c>
      <c r="X33" s="36">
        <v>-14140426</v>
      </c>
      <c r="Y33" s="20">
        <v>-54592239</v>
      </c>
      <c r="Z33" s="21">
        <v>386.07209570631039</v>
      </c>
      <c r="AA33" s="22">
        <v>-56561630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64613143</v>
      </c>
      <c r="D36" s="26">
        <f>SUM(D31:D35)</f>
        <v>0</v>
      </c>
      <c r="E36" s="27">
        <f t="shared" si="2"/>
        <v>-56561630</v>
      </c>
      <c r="F36" s="28">
        <f t="shared" si="2"/>
        <v>-56561630</v>
      </c>
      <c r="G36" s="28">
        <f t="shared" si="2"/>
        <v>928675818</v>
      </c>
      <c r="H36" s="28">
        <f t="shared" si="2"/>
        <v>-1026111411</v>
      </c>
      <c r="I36" s="28">
        <f t="shared" si="2"/>
        <v>28702928</v>
      </c>
      <c r="J36" s="28">
        <f t="shared" si="2"/>
        <v>-68732665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-68732665</v>
      </c>
      <c r="X36" s="28">
        <f t="shared" si="2"/>
        <v>-14140426</v>
      </c>
      <c r="Y36" s="28">
        <f t="shared" si="2"/>
        <v>-54592239</v>
      </c>
      <c r="Z36" s="29">
        <f>+IF(X36&lt;&gt;0,+(Y36/X36)*100,0)</f>
        <v>386.07209570631039</v>
      </c>
      <c r="AA36" s="30">
        <f>SUM(AA31:AA35)</f>
        <v>-56561630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-7787100462</v>
      </c>
      <c r="D38" s="32">
        <f>+D17+D27+D36</f>
        <v>0</v>
      </c>
      <c r="E38" s="33">
        <f t="shared" si="3"/>
        <v>-14331772894</v>
      </c>
      <c r="F38" s="2">
        <f t="shared" si="3"/>
        <v>-14331772894</v>
      </c>
      <c r="G38" s="2">
        <f t="shared" si="3"/>
        <v>1560081317</v>
      </c>
      <c r="H38" s="2">
        <f t="shared" si="3"/>
        <v>-3379324851</v>
      </c>
      <c r="I38" s="2">
        <f t="shared" si="3"/>
        <v>-2667419269</v>
      </c>
      <c r="J38" s="2">
        <f t="shared" si="3"/>
        <v>-4486662803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-4486662803</v>
      </c>
      <c r="X38" s="2">
        <f t="shared" si="3"/>
        <v>-3582943246</v>
      </c>
      <c r="Y38" s="2">
        <f t="shared" si="3"/>
        <v>-903719557</v>
      </c>
      <c r="Z38" s="34">
        <f>+IF(X38&lt;&gt;0,+(Y38/X38)*100,0)</f>
        <v>25.222826457240512</v>
      </c>
      <c r="AA38" s="35">
        <f>+AA17+AA27+AA36</f>
        <v>-14331772894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1560081317</v>
      </c>
      <c r="I39" s="2">
        <f>+H40+I60</f>
        <v>-1819243534</v>
      </c>
      <c r="J39" s="2">
        <f>+G39</f>
        <v>0</v>
      </c>
      <c r="K39" s="2">
        <f>+I40+K60</f>
        <v>-4486662803</v>
      </c>
      <c r="L39" s="2">
        <f>+K40+L60</f>
        <v>-4486662803</v>
      </c>
      <c r="M39" s="2">
        <f>+L40+M60</f>
        <v>-4486662803</v>
      </c>
      <c r="N39" s="2">
        <f>+K39</f>
        <v>-4486662803</v>
      </c>
      <c r="O39" s="2">
        <f>+M40+O60</f>
        <v>-4486662803</v>
      </c>
      <c r="P39" s="2">
        <f>+O40+P60</f>
        <v>-4486662803</v>
      </c>
      <c r="Q39" s="2">
        <f>+P40+Q60</f>
        <v>-4486662803</v>
      </c>
      <c r="R39" s="2">
        <f>+O39</f>
        <v>-4486662803</v>
      </c>
      <c r="S39" s="2">
        <f>+Q40+S60</f>
        <v>-4486662803</v>
      </c>
      <c r="T39" s="2">
        <f>+S40+T60</f>
        <v>-4486662803</v>
      </c>
      <c r="U39" s="2">
        <f>+T40+U60</f>
        <v>-4486662803</v>
      </c>
      <c r="V39" s="2">
        <f>+S39</f>
        <v>-4486662803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-7787100462</v>
      </c>
      <c r="D40" s="43">
        <f t="shared" ref="D40:AA40" si="4">+D38+D39</f>
        <v>0</v>
      </c>
      <c r="E40" s="44">
        <f t="shared" si="4"/>
        <v>-14331772894</v>
      </c>
      <c r="F40" s="45">
        <f t="shared" si="4"/>
        <v>-14331772894</v>
      </c>
      <c r="G40" s="45">
        <f t="shared" si="4"/>
        <v>1560081317</v>
      </c>
      <c r="H40" s="45">
        <f t="shared" si="4"/>
        <v>-1819243534</v>
      </c>
      <c r="I40" s="45">
        <f t="shared" si="4"/>
        <v>-4486662803</v>
      </c>
      <c r="J40" s="45">
        <f>+I40</f>
        <v>-4486662803</v>
      </c>
      <c r="K40" s="45">
        <f t="shared" si="4"/>
        <v>-4486662803</v>
      </c>
      <c r="L40" s="45">
        <f t="shared" si="4"/>
        <v>-4486662803</v>
      </c>
      <c r="M40" s="45">
        <f t="shared" si="4"/>
        <v>-4486662803</v>
      </c>
      <c r="N40" s="45">
        <f>+M40</f>
        <v>-4486662803</v>
      </c>
      <c r="O40" s="45">
        <f t="shared" si="4"/>
        <v>-4486662803</v>
      </c>
      <c r="P40" s="45">
        <f t="shared" si="4"/>
        <v>-4486662803</v>
      </c>
      <c r="Q40" s="45">
        <f t="shared" si="4"/>
        <v>-4486662803</v>
      </c>
      <c r="R40" s="45">
        <f>+Q40</f>
        <v>-4486662803</v>
      </c>
      <c r="S40" s="45">
        <f t="shared" si="4"/>
        <v>-4486662803</v>
      </c>
      <c r="T40" s="45">
        <f t="shared" si="4"/>
        <v>-4486662803</v>
      </c>
      <c r="U40" s="45">
        <f t="shared" si="4"/>
        <v>-4486662803</v>
      </c>
      <c r="V40" s="45">
        <f>+U40</f>
        <v>-4486662803</v>
      </c>
      <c r="W40" s="45">
        <f>+V40</f>
        <v>-4486662803</v>
      </c>
      <c r="X40" s="45">
        <f t="shared" si="4"/>
        <v>-3582943246</v>
      </c>
      <c r="Y40" s="45">
        <f t="shared" si="4"/>
        <v>-903719557</v>
      </c>
      <c r="Z40" s="46">
        <f>+IF(X40&lt;&gt;0,+(Y40/X40)*100,0)</f>
        <v>25.222826457240512</v>
      </c>
      <c r="AA40" s="47">
        <f t="shared" si="4"/>
        <v>-14331772894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126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127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14994829744</v>
      </c>
      <c r="F7" s="20">
        <v>14994829744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4080218135</v>
      </c>
      <c r="Y7" s="20">
        <v>-4080218135</v>
      </c>
      <c r="Z7" s="21">
        <v>-100</v>
      </c>
      <c r="AA7" s="22">
        <v>14994829744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163993261</v>
      </c>
      <c r="F8" s="20">
        <v>163993261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29634131</v>
      </c>
      <c r="Y8" s="20">
        <v>-29634131</v>
      </c>
      <c r="Z8" s="21">
        <v>-100</v>
      </c>
      <c r="AA8" s="22">
        <v>163993261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263363750</v>
      </c>
      <c r="F10" s="20">
        <v>263363750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35792443</v>
      </c>
      <c r="Y10" s="20">
        <v>-35792443</v>
      </c>
      <c r="Z10" s="21">
        <v>-100</v>
      </c>
      <c r="AA10" s="22">
        <v>263363750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-11623462954</v>
      </c>
      <c r="F14" s="20">
        <v>-11623462954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-3083562933</v>
      </c>
      <c r="Y14" s="20">
        <v>3083562933</v>
      </c>
      <c r="Z14" s="21">
        <v>-100</v>
      </c>
      <c r="AA14" s="22">
        <v>-11623462954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3798723801</v>
      </c>
      <c r="F17" s="28">
        <f t="shared" si="0"/>
        <v>3798723801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1062081776</v>
      </c>
      <c r="Y17" s="28">
        <f t="shared" si="0"/>
        <v>-1062081776</v>
      </c>
      <c r="Z17" s="29">
        <f>+IF(X17&lt;&gt;0,+(Y17/X17)*100,0)</f>
        <v>-100</v>
      </c>
      <c r="AA17" s="30">
        <f>SUM(AA6:AA16)</f>
        <v>3798723801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-467286250</v>
      </c>
      <c r="F26" s="20">
        <v>-467286250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-62673752</v>
      </c>
      <c r="Y26" s="20">
        <v>62673752</v>
      </c>
      <c r="Z26" s="21">
        <v>-100</v>
      </c>
      <c r="AA26" s="22">
        <v>-467286250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-467286250</v>
      </c>
      <c r="F27" s="28">
        <f t="shared" si="1"/>
        <v>-467286250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-62673752</v>
      </c>
      <c r="Y27" s="28">
        <f t="shared" si="1"/>
        <v>62673752</v>
      </c>
      <c r="Z27" s="29">
        <f>+IF(X27&lt;&gt;0,+(Y27/X27)*100,0)</f>
        <v>-100</v>
      </c>
      <c r="AA27" s="30">
        <f>SUM(AA21:AA26)</f>
        <v>-467286250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3331437551</v>
      </c>
      <c r="F38" s="2">
        <f t="shared" si="3"/>
        <v>3331437551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999408024</v>
      </c>
      <c r="Y38" s="2">
        <f t="shared" si="3"/>
        <v>-999408024</v>
      </c>
      <c r="Z38" s="34">
        <f>+IF(X38&lt;&gt;0,+(Y38/X38)*100,0)</f>
        <v>-100</v>
      </c>
      <c r="AA38" s="35">
        <f>+AA17+AA27+AA36</f>
        <v>3331437551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3331437551</v>
      </c>
      <c r="F40" s="45">
        <f t="shared" si="4"/>
        <v>3331437551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999408024</v>
      </c>
      <c r="Y40" s="45">
        <f t="shared" si="4"/>
        <v>-999408024</v>
      </c>
      <c r="Z40" s="46">
        <f>+IF(X40&lt;&gt;0,+(Y40/X40)*100,0)</f>
        <v>-100</v>
      </c>
      <c r="AA40" s="47">
        <f t="shared" si="4"/>
        <v>3331437551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128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-755201647</v>
      </c>
      <c r="D14" s="18"/>
      <c r="E14" s="19">
        <v>-1906754405</v>
      </c>
      <c r="F14" s="20">
        <v>-1906754405</v>
      </c>
      <c r="G14" s="20">
        <v>-221621782</v>
      </c>
      <c r="H14" s="20">
        <v>-29108633</v>
      </c>
      <c r="I14" s="20">
        <v>-23776533</v>
      </c>
      <c r="J14" s="20">
        <v>-274506948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-274506948</v>
      </c>
      <c r="X14" s="20">
        <v>-476688603</v>
      </c>
      <c r="Y14" s="20">
        <v>202181655</v>
      </c>
      <c r="Z14" s="21">
        <v>-42.413779924165709</v>
      </c>
      <c r="AA14" s="22">
        <v>-1906754405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-755201647</v>
      </c>
      <c r="D17" s="26">
        <f>SUM(D6:D16)</f>
        <v>0</v>
      </c>
      <c r="E17" s="27">
        <f t="shared" si="0"/>
        <v>-1906754405</v>
      </c>
      <c r="F17" s="28">
        <f t="shared" si="0"/>
        <v>-1906754405</v>
      </c>
      <c r="G17" s="28">
        <f t="shared" si="0"/>
        <v>-221621782</v>
      </c>
      <c r="H17" s="28">
        <f t="shared" si="0"/>
        <v>-29108633</v>
      </c>
      <c r="I17" s="28">
        <f t="shared" si="0"/>
        <v>-23776533</v>
      </c>
      <c r="J17" s="28">
        <f t="shared" si="0"/>
        <v>-274506948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-274506948</v>
      </c>
      <c r="X17" s="28">
        <f t="shared" si="0"/>
        <v>-476688603</v>
      </c>
      <c r="Y17" s="28">
        <f t="shared" si="0"/>
        <v>202181655</v>
      </c>
      <c r="Z17" s="29">
        <f>+IF(X17&lt;&gt;0,+(Y17/X17)*100,0)</f>
        <v>-42.413779924165709</v>
      </c>
      <c r="AA17" s="30">
        <f>SUM(AA6:AA16)</f>
        <v>-1906754405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3727380</v>
      </c>
      <c r="D33" s="18"/>
      <c r="E33" s="19">
        <v>-3727380</v>
      </c>
      <c r="F33" s="20">
        <v>-3727380</v>
      </c>
      <c r="G33" s="20">
        <v>7952665</v>
      </c>
      <c r="H33" s="36">
        <v>-8297397</v>
      </c>
      <c r="I33" s="36">
        <v>293741</v>
      </c>
      <c r="J33" s="36">
        <v>-50991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-50991</v>
      </c>
      <c r="X33" s="36">
        <v>-931846</v>
      </c>
      <c r="Y33" s="20">
        <v>880855</v>
      </c>
      <c r="Z33" s="21">
        <v>-94.527958482410185</v>
      </c>
      <c r="AA33" s="22">
        <v>-3727380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3727380</v>
      </c>
      <c r="D36" s="26">
        <f>SUM(D31:D35)</f>
        <v>0</v>
      </c>
      <c r="E36" s="27">
        <f t="shared" si="2"/>
        <v>-3727380</v>
      </c>
      <c r="F36" s="28">
        <f t="shared" si="2"/>
        <v>-3727380</v>
      </c>
      <c r="G36" s="28">
        <f t="shared" si="2"/>
        <v>7952665</v>
      </c>
      <c r="H36" s="28">
        <f t="shared" si="2"/>
        <v>-8297397</v>
      </c>
      <c r="I36" s="28">
        <f t="shared" si="2"/>
        <v>293741</v>
      </c>
      <c r="J36" s="28">
        <f t="shared" si="2"/>
        <v>-50991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-50991</v>
      </c>
      <c r="X36" s="28">
        <f t="shared" si="2"/>
        <v>-931846</v>
      </c>
      <c r="Y36" s="28">
        <f t="shared" si="2"/>
        <v>880855</v>
      </c>
      <c r="Z36" s="29">
        <f>+IF(X36&lt;&gt;0,+(Y36/X36)*100,0)</f>
        <v>-94.527958482410185</v>
      </c>
      <c r="AA36" s="30">
        <f>SUM(AA31:AA35)</f>
        <v>-3727380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-751474267</v>
      </c>
      <c r="D38" s="32">
        <f>+D17+D27+D36</f>
        <v>0</v>
      </c>
      <c r="E38" s="33">
        <f t="shared" si="3"/>
        <v>-1910481785</v>
      </c>
      <c r="F38" s="2">
        <f t="shared" si="3"/>
        <v>-1910481785</v>
      </c>
      <c r="G38" s="2">
        <f t="shared" si="3"/>
        <v>-213669117</v>
      </c>
      <c r="H38" s="2">
        <f t="shared" si="3"/>
        <v>-37406030</v>
      </c>
      <c r="I38" s="2">
        <f t="shared" si="3"/>
        <v>-23482792</v>
      </c>
      <c r="J38" s="2">
        <f t="shared" si="3"/>
        <v>-274557939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-274557939</v>
      </c>
      <c r="X38" s="2">
        <f t="shared" si="3"/>
        <v>-477620449</v>
      </c>
      <c r="Y38" s="2">
        <f t="shared" si="3"/>
        <v>203062510</v>
      </c>
      <c r="Z38" s="34">
        <f>+IF(X38&lt;&gt;0,+(Y38/X38)*100,0)</f>
        <v>-42.515455614422407</v>
      </c>
      <c r="AA38" s="35">
        <f>+AA17+AA27+AA36</f>
        <v>-1910481785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-213669117</v>
      </c>
      <c r="I39" s="2">
        <f>+H40+I60</f>
        <v>-251075147</v>
      </c>
      <c r="J39" s="2">
        <f>+G39</f>
        <v>0</v>
      </c>
      <c r="K39" s="2">
        <f>+I40+K60</f>
        <v>-274557939</v>
      </c>
      <c r="L39" s="2">
        <f>+K40+L60</f>
        <v>-274557939</v>
      </c>
      <c r="M39" s="2">
        <f>+L40+M60</f>
        <v>-274557939</v>
      </c>
      <c r="N39" s="2">
        <f>+K39</f>
        <v>-274557939</v>
      </c>
      <c r="O39" s="2">
        <f>+M40+O60</f>
        <v>-274557939</v>
      </c>
      <c r="P39" s="2">
        <f>+O40+P60</f>
        <v>-274557939</v>
      </c>
      <c r="Q39" s="2">
        <f>+P40+Q60</f>
        <v>-274557939</v>
      </c>
      <c r="R39" s="2">
        <f>+O39</f>
        <v>-274557939</v>
      </c>
      <c r="S39" s="2">
        <f>+Q40+S60</f>
        <v>-274557939</v>
      </c>
      <c r="T39" s="2">
        <f>+S40+T60</f>
        <v>-274557939</v>
      </c>
      <c r="U39" s="2">
        <f>+T40+U60</f>
        <v>-274557939</v>
      </c>
      <c r="V39" s="2">
        <f>+S39</f>
        <v>-274557939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-751474267</v>
      </c>
      <c r="D40" s="43">
        <f t="shared" ref="D40:AA40" si="4">+D38+D39</f>
        <v>0</v>
      </c>
      <c r="E40" s="44">
        <f t="shared" si="4"/>
        <v>-1910481785</v>
      </c>
      <c r="F40" s="45">
        <f t="shared" si="4"/>
        <v>-1910481785</v>
      </c>
      <c r="G40" s="45">
        <f t="shared" si="4"/>
        <v>-213669117</v>
      </c>
      <c r="H40" s="45">
        <f t="shared" si="4"/>
        <v>-251075147</v>
      </c>
      <c r="I40" s="45">
        <f t="shared" si="4"/>
        <v>-274557939</v>
      </c>
      <c r="J40" s="45">
        <f>+I40</f>
        <v>-274557939</v>
      </c>
      <c r="K40" s="45">
        <f t="shared" si="4"/>
        <v>-274557939</v>
      </c>
      <c r="L40" s="45">
        <f t="shared" si="4"/>
        <v>-274557939</v>
      </c>
      <c r="M40" s="45">
        <f t="shared" si="4"/>
        <v>-274557939</v>
      </c>
      <c r="N40" s="45">
        <f>+M40</f>
        <v>-274557939</v>
      </c>
      <c r="O40" s="45">
        <f t="shared" si="4"/>
        <v>-274557939</v>
      </c>
      <c r="P40" s="45">
        <f t="shared" si="4"/>
        <v>-274557939</v>
      </c>
      <c r="Q40" s="45">
        <f t="shared" si="4"/>
        <v>-274557939</v>
      </c>
      <c r="R40" s="45">
        <f>+Q40</f>
        <v>-274557939</v>
      </c>
      <c r="S40" s="45">
        <f t="shared" si="4"/>
        <v>-274557939</v>
      </c>
      <c r="T40" s="45">
        <f t="shared" si="4"/>
        <v>-274557939</v>
      </c>
      <c r="U40" s="45">
        <f t="shared" si="4"/>
        <v>-274557939</v>
      </c>
      <c r="V40" s="45">
        <f>+U40</f>
        <v>-274557939</v>
      </c>
      <c r="W40" s="45">
        <f>+V40</f>
        <v>-274557939</v>
      </c>
      <c r="X40" s="45">
        <f t="shared" si="4"/>
        <v>-477620449</v>
      </c>
      <c r="Y40" s="45">
        <f t="shared" si="4"/>
        <v>203062510</v>
      </c>
      <c r="Z40" s="46">
        <f>+IF(X40&lt;&gt;0,+(Y40/X40)*100,0)</f>
        <v>-42.515455614422407</v>
      </c>
      <c r="AA40" s="47">
        <f t="shared" si="4"/>
        <v>-1910481785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129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-392352878</v>
      </c>
      <c r="F14" s="20">
        <v>-392352878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-98088222</v>
      </c>
      <c r="Y14" s="20">
        <v>98088222</v>
      </c>
      <c r="Z14" s="21">
        <v>-100</v>
      </c>
      <c r="AA14" s="22">
        <v>-392352878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-392352878</v>
      </c>
      <c r="F17" s="28">
        <f t="shared" si="0"/>
        <v>-392352878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-98088222</v>
      </c>
      <c r="Y17" s="28">
        <f t="shared" si="0"/>
        <v>98088222</v>
      </c>
      <c r="Z17" s="29">
        <f>+IF(X17&lt;&gt;0,+(Y17/X17)*100,0)</f>
        <v>-100</v>
      </c>
      <c r="AA17" s="30">
        <f>SUM(AA6:AA16)</f>
        <v>-392352878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-392352878</v>
      </c>
      <c r="F38" s="2">
        <f t="shared" si="3"/>
        <v>-392352878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-98088222</v>
      </c>
      <c r="Y38" s="2">
        <f t="shared" si="3"/>
        <v>98088222</v>
      </c>
      <c r="Z38" s="34">
        <f>+IF(X38&lt;&gt;0,+(Y38/X38)*100,0)</f>
        <v>-100</v>
      </c>
      <c r="AA38" s="35">
        <f>+AA17+AA27+AA36</f>
        <v>-392352878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-392352878</v>
      </c>
      <c r="F40" s="45">
        <f t="shared" si="4"/>
        <v>-392352878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-98088222</v>
      </c>
      <c r="Y40" s="45">
        <f t="shared" si="4"/>
        <v>98088222</v>
      </c>
      <c r="Z40" s="46">
        <f>+IF(X40&lt;&gt;0,+(Y40/X40)*100,0)</f>
        <v>-100</v>
      </c>
      <c r="AA40" s="47">
        <f t="shared" si="4"/>
        <v>-392352878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130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-317815885</v>
      </c>
      <c r="F14" s="20">
        <v>-317815885</v>
      </c>
      <c r="G14" s="20">
        <v>-35058247</v>
      </c>
      <c r="H14" s="20">
        <v>-47252272</v>
      </c>
      <c r="I14" s="20">
        <v>-46711231</v>
      </c>
      <c r="J14" s="20">
        <v>-129021750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-129021750</v>
      </c>
      <c r="X14" s="20">
        <v>-79453974</v>
      </c>
      <c r="Y14" s="20">
        <v>-49567776</v>
      </c>
      <c r="Z14" s="21">
        <v>62.38552145925388</v>
      </c>
      <c r="AA14" s="22">
        <v>-317815885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-317815885</v>
      </c>
      <c r="F17" s="28">
        <f t="shared" si="0"/>
        <v>-317815885</v>
      </c>
      <c r="G17" s="28">
        <f t="shared" si="0"/>
        <v>-35058247</v>
      </c>
      <c r="H17" s="28">
        <f t="shared" si="0"/>
        <v>-47252272</v>
      </c>
      <c r="I17" s="28">
        <f t="shared" si="0"/>
        <v>-46711231</v>
      </c>
      <c r="J17" s="28">
        <f t="shared" si="0"/>
        <v>-129021750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-129021750</v>
      </c>
      <c r="X17" s="28">
        <f t="shared" si="0"/>
        <v>-79453974</v>
      </c>
      <c r="Y17" s="28">
        <f t="shared" si="0"/>
        <v>-49567776</v>
      </c>
      <c r="Z17" s="29">
        <f>+IF(X17&lt;&gt;0,+(Y17/X17)*100,0)</f>
        <v>62.38552145925388</v>
      </c>
      <c r="AA17" s="30">
        <f>SUM(AA6:AA16)</f>
        <v>-317815885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9845825</v>
      </c>
      <c r="H33" s="36">
        <v>-10740910</v>
      </c>
      <c r="I33" s="36"/>
      <c r="J33" s="36">
        <v>-895085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-895085</v>
      </c>
      <c r="X33" s="36">
        <v>-3</v>
      </c>
      <c r="Y33" s="20">
        <v>-895082</v>
      </c>
      <c r="Z33" s="21">
        <v>29836066.666666668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9845825</v>
      </c>
      <c r="H36" s="28">
        <f t="shared" si="2"/>
        <v>-10740910</v>
      </c>
      <c r="I36" s="28">
        <f t="shared" si="2"/>
        <v>0</v>
      </c>
      <c r="J36" s="28">
        <f t="shared" si="2"/>
        <v>-895085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-895085</v>
      </c>
      <c r="X36" s="28">
        <f t="shared" si="2"/>
        <v>-3</v>
      </c>
      <c r="Y36" s="28">
        <f t="shared" si="2"/>
        <v>-895082</v>
      </c>
      <c r="Z36" s="29">
        <f>+IF(X36&lt;&gt;0,+(Y36/X36)*100,0)</f>
        <v>29836066.666666668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-317815885</v>
      </c>
      <c r="F38" s="2">
        <f t="shared" si="3"/>
        <v>-317815885</v>
      </c>
      <c r="G38" s="2">
        <f t="shared" si="3"/>
        <v>-25212422</v>
      </c>
      <c r="H38" s="2">
        <f t="shared" si="3"/>
        <v>-57993182</v>
      </c>
      <c r="I38" s="2">
        <f t="shared" si="3"/>
        <v>-46711231</v>
      </c>
      <c r="J38" s="2">
        <f t="shared" si="3"/>
        <v>-129916835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-129916835</v>
      </c>
      <c r="X38" s="2">
        <f t="shared" si="3"/>
        <v>-79453977</v>
      </c>
      <c r="Y38" s="2">
        <f t="shared" si="3"/>
        <v>-50462858</v>
      </c>
      <c r="Z38" s="34">
        <f>+IF(X38&lt;&gt;0,+(Y38/X38)*100,0)</f>
        <v>63.512060573129027</v>
      </c>
      <c r="AA38" s="35">
        <f>+AA17+AA27+AA36</f>
        <v>-317815885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-25212422</v>
      </c>
      <c r="I39" s="2">
        <f>+H40+I60</f>
        <v>-83205604</v>
      </c>
      <c r="J39" s="2">
        <f>+G39</f>
        <v>0</v>
      </c>
      <c r="K39" s="2">
        <f>+I40+K60</f>
        <v>-129916835</v>
      </c>
      <c r="L39" s="2">
        <f>+K40+L60</f>
        <v>-129916835</v>
      </c>
      <c r="M39" s="2">
        <f>+L40+M60</f>
        <v>-129916835</v>
      </c>
      <c r="N39" s="2">
        <f>+K39</f>
        <v>-129916835</v>
      </c>
      <c r="O39" s="2">
        <f>+M40+O60</f>
        <v>-129916835</v>
      </c>
      <c r="P39" s="2">
        <f>+O40+P60</f>
        <v>-129916835</v>
      </c>
      <c r="Q39" s="2">
        <f>+P40+Q60</f>
        <v>-129916835</v>
      </c>
      <c r="R39" s="2">
        <f>+O39</f>
        <v>-129916835</v>
      </c>
      <c r="S39" s="2">
        <f>+Q40+S60</f>
        <v>-129916835</v>
      </c>
      <c r="T39" s="2">
        <f>+S40+T60</f>
        <v>-129916835</v>
      </c>
      <c r="U39" s="2">
        <f>+T40+U60</f>
        <v>-129916835</v>
      </c>
      <c r="V39" s="2">
        <f>+S39</f>
        <v>-129916835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-317815885</v>
      </c>
      <c r="F40" s="45">
        <f t="shared" si="4"/>
        <v>-317815885</v>
      </c>
      <c r="G40" s="45">
        <f t="shared" si="4"/>
        <v>-25212422</v>
      </c>
      <c r="H40" s="45">
        <f t="shared" si="4"/>
        <v>-83205604</v>
      </c>
      <c r="I40" s="45">
        <f t="shared" si="4"/>
        <v>-129916835</v>
      </c>
      <c r="J40" s="45">
        <f>+I40</f>
        <v>-129916835</v>
      </c>
      <c r="K40" s="45">
        <f t="shared" si="4"/>
        <v>-129916835</v>
      </c>
      <c r="L40" s="45">
        <f t="shared" si="4"/>
        <v>-129916835</v>
      </c>
      <c r="M40" s="45">
        <f t="shared" si="4"/>
        <v>-129916835</v>
      </c>
      <c r="N40" s="45">
        <f>+M40</f>
        <v>-129916835</v>
      </c>
      <c r="O40" s="45">
        <f t="shared" si="4"/>
        <v>-129916835</v>
      </c>
      <c r="P40" s="45">
        <f t="shared" si="4"/>
        <v>-129916835</v>
      </c>
      <c r="Q40" s="45">
        <f t="shared" si="4"/>
        <v>-129916835</v>
      </c>
      <c r="R40" s="45">
        <f>+Q40</f>
        <v>-129916835</v>
      </c>
      <c r="S40" s="45">
        <f t="shared" si="4"/>
        <v>-129916835</v>
      </c>
      <c r="T40" s="45">
        <f t="shared" si="4"/>
        <v>-129916835</v>
      </c>
      <c r="U40" s="45">
        <f t="shared" si="4"/>
        <v>-129916835</v>
      </c>
      <c r="V40" s="45">
        <f>+U40</f>
        <v>-129916835</v>
      </c>
      <c r="W40" s="45">
        <f>+V40</f>
        <v>-129916835</v>
      </c>
      <c r="X40" s="45">
        <f t="shared" si="4"/>
        <v>-79453977</v>
      </c>
      <c r="Y40" s="45">
        <f t="shared" si="4"/>
        <v>-50462858</v>
      </c>
      <c r="Z40" s="46">
        <f>+IF(X40&lt;&gt;0,+(Y40/X40)*100,0)</f>
        <v>63.512060573129027</v>
      </c>
      <c r="AA40" s="47">
        <f t="shared" si="4"/>
        <v>-317815885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131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132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133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-1702998</v>
      </c>
      <c r="H7" s="20">
        <v>15739894</v>
      </c>
      <c r="I7" s="20">
        <v>16503019</v>
      </c>
      <c r="J7" s="20">
        <v>30539915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30539915</v>
      </c>
      <c r="X7" s="20"/>
      <c r="Y7" s="20">
        <v>30539915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-2400000</v>
      </c>
      <c r="F14" s="20">
        <v>-2400000</v>
      </c>
      <c r="G14" s="20">
        <v>-1353195</v>
      </c>
      <c r="H14" s="20">
        <v>-77112664</v>
      </c>
      <c r="I14" s="20">
        <v>-28004669</v>
      </c>
      <c r="J14" s="20">
        <v>-106470528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-106470528</v>
      </c>
      <c r="X14" s="20">
        <v>-600000</v>
      </c>
      <c r="Y14" s="20">
        <v>-105870528</v>
      </c>
      <c r="Z14" s="21">
        <v>17645.088</v>
      </c>
      <c r="AA14" s="22">
        <v>-2400000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-2400000</v>
      </c>
      <c r="F17" s="28">
        <f t="shared" si="0"/>
        <v>-2400000</v>
      </c>
      <c r="G17" s="28">
        <f t="shared" si="0"/>
        <v>-3056193</v>
      </c>
      <c r="H17" s="28">
        <f t="shared" si="0"/>
        <v>-61372770</v>
      </c>
      <c r="I17" s="28">
        <f t="shared" si="0"/>
        <v>-11501650</v>
      </c>
      <c r="J17" s="28">
        <f t="shared" si="0"/>
        <v>-75930613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-75930613</v>
      </c>
      <c r="X17" s="28">
        <f t="shared" si="0"/>
        <v>-600000</v>
      </c>
      <c r="Y17" s="28">
        <f t="shared" si="0"/>
        <v>-75330613</v>
      </c>
      <c r="Z17" s="29">
        <f>+IF(X17&lt;&gt;0,+(Y17/X17)*100,0)</f>
        <v>12555.102166666667</v>
      </c>
      <c r="AA17" s="30">
        <f>SUM(AA6:AA16)</f>
        <v>-2400000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2400000</v>
      </c>
      <c r="F33" s="20">
        <v>2400000</v>
      </c>
      <c r="G33" s="20">
        <v>-148853</v>
      </c>
      <c r="H33" s="36">
        <v>-125493</v>
      </c>
      <c r="I33" s="36">
        <v>242058</v>
      </c>
      <c r="J33" s="36">
        <v>-32288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-32288</v>
      </c>
      <c r="X33" s="36">
        <v>600000</v>
      </c>
      <c r="Y33" s="20">
        <v>-632288</v>
      </c>
      <c r="Z33" s="21">
        <v>-105.38133333333333</v>
      </c>
      <c r="AA33" s="22">
        <v>2400000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2400000</v>
      </c>
      <c r="F36" s="28">
        <f t="shared" si="2"/>
        <v>2400000</v>
      </c>
      <c r="G36" s="28">
        <f t="shared" si="2"/>
        <v>-148853</v>
      </c>
      <c r="H36" s="28">
        <f t="shared" si="2"/>
        <v>-125493</v>
      </c>
      <c r="I36" s="28">
        <f t="shared" si="2"/>
        <v>242058</v>
      </c>
      <c r="J36" s="28">
        <f t="shared" si="2"/>
        <v>-32288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-32288</v>
      </c>
      <c r="X36" s="28">
        <f t="shared" si="2"/>
        <v>600000</v>
      </c>
      <c r="Y36" s="28">
        <f t="shared" si="2"/>
        <v>-632288</v>
      </c>
      <c r="Z36" s="29">
        <f>+IF(X36&lt;&gt;0,+(Y36/X36)*100,0)</f>
        <v>-105.38133333333333</v>
      </c>
      <c r="AA36" s="30">
        <f>SUM(AA31:AA35)</f>
        <v>2400000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-3205046</v>
      </c>
      <c r="H38" s="2">
        <f t="shared" si="3"/>
        <v>-61498263</v>
      </c>
      <c r="I38" s="2">
        <f t="shared" si="3"/>
        <v>-11259592</v>
      </c>
      <c r="J38" s="2">
        <f t="shared" si="3"/>
        <v>-75962901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-75962901</v>
      </c>
      <c r="X38" s="2">
        <f t="shared" si="3"/>
        <v>0</v>
      </c>
      <c r="Y38" s="2">
        <f t="shared" si="3"/>
        <v>-75962901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-3205046</v>
      </c>
      <c r="I39" s="2">
        <f>+H40+I60</f>
        <v>-64703309</v>
      </c>
      <c r="J39" s="2">
        <f>+G39</f>
        <v>0</v>
      </c>
      <c r="K39" s="2">
        <f>+I40+K60</f>
        <v>-75962901</v>
      </c>
      <c r="L39" s="2">
        <f>+K40+L60</f>
        <v>-75962901</v>
      </c>
      <c r="M39" s="2">
        <f>+L40+M60</f>
        <v>-75962901</v>
      </c>
      <c r="N39" s="2">
        <f>+K39</f>
        <v>-75962901</v>
      </c>
      <c r="O39" s="2">
        <f>+M40+O60</f>
        <v>-75962901</v>
      </c>
      <c r="P39" s="2">
        <f>+O40+P60</f>
        <v>-75962901</v>
      </c>
      <c r="Q39" s="2">
        <f>+P40+Q60</f>
        <v>-75962901</v>
      </c>
      <c r="R39" s="2">
        <f>+O39</f>
        <v>-75962901</v>
      </c>
      <c r="S39" s="2">
        <f>+Q40+S60</f>
        <v>-75962901</v>
      </c>
      <c r="T39" s="2">
        <f>+S40+T60</f>
        <v>-75962901</v>
      </c>
      <c r="U39" s="2">
        <f>+T40+U60</f>
        <v>-75962901</v>
      </c>
      <c r="V39" s="2">
        <f>+S39</f>
        <v>-75962901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-3205046</v>
      </c>
      <c r="H40" s="45">
        <f t="shared" si="4"/>
        <v>-64703309</v>
      </c>
      <c r="I40" s="45">
        <f t="shared" si="4"/>
        <v>-75962901</v>
      </c>
      <c r="J40" s="45">
        <f>+I40</f>
        <v>-75962901</v>
      </c>
      <c r="K40" s="45">
        <f t="shared" si="4"/>
        <v>-75962901</v>
      </c>
      <c r="L40" s="45">
        <f t="shared" si="4"/>
        <v>-75962901</v>
      </c>
      <c r="M40" s="45">
        <f t="shared" si="4"/>
        <v>-75962901</v>
      </c>
      <c r="N40" s="45">
        <f>+M40</f>
        <v>-75962901</v>
      </c>
      <c r="O40" s="45">
        <f t="shared" si="4"/>
        <v>-75962901</v>
      </c>
      <c r="P40" s="45">
        <f t="shared" si="4"/>
        <v>-75962901</v>
      </c>
      <c r="Q40" s="45">
        <f t="shared" si="4"/>
        <v>-75962901</v>
      </c>
      <c r="R40" s="45">
        <f>+Q40</f>
        <v>-75962901</v>
      </c>
      <c r="S40" s="45">
        <f t="shared" si="4"/>
        <v>-75962901</v>
      </c>
      <c r="T40" s="45">
        <f t="shared" si="4"/>
        <v>-75962901</v>
      </c>
      <c r="U40" s="45">
        <f t="shared" si="4"/>
        <v>-75962901</v>
      </c>
      <c r="V40" s="45">
        <f>+U40</f>
        <v>-75962901</v>
      </c>
      <c r="W40" s="45">
        <f>+V40</f>
        <v>-75962901</v>
      </c>
      <c r="X40" s="45">
        <f t="shared" si="4"/>
        <v>0</v>
      </c>
      <c r="Y40" s="45">
        <f t="shared" si="4"/>
        <v>-75962901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134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1026205316</v>
      </c>
      <c r="F7" s="20">
        <v>1026205316</v>
      </c>
      <c r="G7" s="20">
        <v>31883962</v>
      </c>
      <c r="H7" s="20">
        <v>43244294</v>
      </c>
      <c r="I7" s="20">
        <v>50031741</v>
      </c>
      <c r="J7" s="20">
        <v>125159997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125159997</v>
      </c>
      <c r="X7" s="20">
        <v>287331353</v>
      </c>
      <c r="Y7" s="20">
        <v>-162171356</v>
      </c>
      <c r="Z7" s="21">
        <v>-56.440536094228463</v>
      </c>
      <c r="AA7" s="22">
        <v>1026205316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24981038</v>
      </c>
      <c r="H8" s="20">
        <v>24667021</v>
      </c>
      <c r="I8" s="20">
        <v>30153563</v>
      </c>
      <c r="J8" s="20">
        <v>79801622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79801622</v>
      </c>
      <c r="X8" s="20"/>
      <c r="Y8" s="20">
        <v>79801622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6724585</v>
      </c>
      <c r="F9" s="20">
        <v>6724585</v>
      </c>
      <c r="G9" s="20">
        <v>2801912</v>
      </c>
      <c r="H9" s="20"/>
      <c r="I9" s="20"/>
      <c r="J9" s="20">
        <v>2801912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2801912</v>
      </c>
      <c r="X9" s="20">
        <v>1815639</v>
      </c>
      <c r="Y9" s="20">
        <v>986273</v>
      </c>
      <c r="Z9" s="21">
        <v>54.320985614431059</v>
      </c>
      <c r="AA9" s="22">
        <v>6724585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23920000</v>
      </c>
      <c r="F10" s="20">
        <v>23920000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6458400</v>
      </c>
      <c r="Y10" s="20">
        <v>-6458400</v>
      </c>
      <c r="Z10" s="21">
        <v>-100</v>
      </c>
      <c r="AA10" s="22">
        <v>23920000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-772367856</v>
      </c>
      <c r="F14" s="20">
        <v>-772367856</v>
      </c>
      <c r="G14" s="20">
        <v>-83802193</v>
      </c>
      <c r="H14" s="20">
        <v>-30037567</v>
      </c>
      <c r="I14" s="20">
        <v>-109181833</v>
      </c>
      <c r="J14" s="20">
        <v>-223021593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-223021593</v>
      </c>
      <c r="X14" s="20">
        <v>-216263007</v>
      </c>
      <c r="Y14" s="20">
        <v>-6758586</v>
      </c>
      <c r="Z14" s="21">
        <v>3.1251697152254989</v>
      </c>
      <c r="AA14" s="22">
        <v>-772367856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284482045</v>
      </c>
      <c r="F17" s="28">
        <f t="shared" si="0"/>
        <v>284482045</v>
      </c>
      <c r="G17" s="28">
        <f t="shared" si="0"/>
        <v>-24135281</v>
      </c>
      <c r="H17" s="28">
        <f t="shared" si="0"/>
        <v>37873748</v>
      </c>
      <c r="I17" s="28">
        <f t="shared" si="0"/>
        <v>-28996529</v>
      </c>
      <c r="J17" s="28">
        <f t="shared" si="0"/>
        <v>-15258062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-15258062</v>
      </c>
      <c r="X17" s="28">
        <f t="shared" si="0"/>
        <v>79342385</v>
      </c>
      <c r="Y17" s="28">
        <f t="shared" si="0"/>
        <v>-94600447</v>
      </c>
      <c r="Z17" s="29">
        <f>+IF(X17&lt;&gt;0,+(Y17/X17)*100,0)</f>
        <v>-119.23065710716914</v>
      </c>
      <c r="AA17" s="30">
        <f>SUM(AA6:AA16)</f>
        <v>284482045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>
        <v>-281255</v>
      </c>
      <c r="H26" s="20"/>
      <c r="I26" s="20"/>
      <c r="J26" s="20">
        <v>-281255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-281255</v>
      </c>
      <c r="X26" s="20"/>
      <c r="Y26" s="20">
        <v>-281255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-281255</v>
      </c>
      <c r="H27" s="28">
        <f t="shared" si="1"/>
        <v>0</v>
      </c>
      <c r="I27" s="28">
        <f t="shared" si="1"/>
        <v>0</v>
      </c>
      <c r="J27" s="28">
        <f t="shared" si="1"/>
        <v>-281255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-281255</v>
      </c>
      <c r="X27" s="28">
        <f t="shared" si="1"/>
        <v>0</v>
      </c>
      <c r="Y27" s="28">
        <f t="shared" si="1"/>
        <v>-281255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-13665289</v>
      </c>
      <c r="H33" s="36">
        <v>13541152</v>
      </c>
      <c r="I33" s="36">
        <v>116821</v>
      </c>
      <c r="J33" s="36">
        <v>-7316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-7316</v>
      </c>
      <c r="X33" s="36"/>
      <c r="Y33" s="20">
        <v>-7316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-13665289</v>
      </c>
      <c r="H36" s="28">
        <f t="shared" si="2"/>
        <v>13541152</v>
      </c>
      <c r="I36" s="28">
        <f t="shared" si="2"/>
        <v>116821</v>
      </c>
      <c r="J36" s="28">
        <f t="shared" si="2"/>
        <v>-7316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-7316</v>
      </c>
      <c r="X36" s="28">
        <f t="shared" si="2"/>
        <v>0</v>
      </c>
      <c r="Y36" s="28">
        <f t="shared" si="2"/>
        <v>-7316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284482045</v>
      </c>
      <c r="F38" s="2">
        <f t="shared" si="3"/>
        <v>284482045</v>
      </c>
      <c r="G38" s="2">
        <f t="shared" si="3"/>
        <v>-38081825</v>
      </c>
      <c r="H38" s="2">
        <f t="shared" si="3"/>
        <v>51414900</v>
      </c>
      <c r="I38" s="2">
        <f t="shared" si="3"/>
        <v>-28879708</v>
      </c>
      <c r="J38" s="2">
        <f t="shared" si="3"/>
        <v>-15546633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-15546633</v>
      </c>
      <c r="X38" s="2">
        <f t="shared" si="3"/>
        <v>79342385</v>
      </c>
      <c r="Y38" s="2">
        <f t="shared" si="3"/>
        <v>-94889018</v>
      </c>
      <c r="Z38" s="34">
        <f>+IF(X38&lt;&gt;0,+(Y38/X38)*100,0)</f>
        <v>-119.59436056781001</v>
      </c>
      <c r="AA38" s="35">
        <f>+AA17+AA27+AA36</f>
        <v>284482045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>
        <v>504262515</v>
      </c>
      <c r="H39" s="2">
        <f>+G40+H60</f>
        <v>466180690</v>
      </c>
      <c r="I39" s="2">
        <f>+H40+I60</f>
        <v>517595590</v>
      </c>
      <c r="J39" s="2">
        <f>+G39</f>
        <v>504262515</v>
      </c>
      <c r="K39" s="2">
        <f>+I40+K60</f>
        <v>488715882</v>
      </c>
      <c r="L39" s="2">
        <f>+K40+L60</f>
        <v>488715882</v>
      </c>
      <c r="M39" s="2">
        <f>+L40+M60</f>
        <v>488715882</v>
      </c>
      <c r="N39" s="2">
        <f>+K39</f>
        <v>488715882</v>
      </c>
      <c r="O39" s="2">
        <f>+M40+O60</f>
        <v>488715882</v>
      </c>
      <c r="P39" s="2">
        <f>+O40+P60</f>
        <v>488715882</v>
      </c>
      <c r="Q39" s="2">
        <f>+P40+Q60</f>
        <v>488715882</v>
      </c>
      <c r="R39" s="2">
        <f>+O39</f>
        <v>488715882</v>
      </c>
      <c r="S39" s="2">
        <f>+Q40+S60</f>
        <v>488715882</v>
      </c>
      <c r="T39" s="2">
        <f>+S40+T60</f>
        <v>488715882</v>
      </c>
      <c r="U39" s="2">
        <f>+T40+U60</f>
        <v>488715882</v>
      </c>
      <c r="V39" s="2">
        <f>+S39</f>
        <v>488715882</v>
      </c>
      <c r="W39" s="2">
        <f>+G39</f>
        <v>504262515</v>
      </c>
      <c r="X39" s="2"/>
      <c r="Y39" s="2">
        <f>+W39-X39</f>
        <v>504262515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284482045</v>
      </c>
      <c r="F40" s="45">
        <f t="shared" si="4"/>
        <v>284482045</v>
      </c>
      <c r="G40" s="45">
        <f t="shared" si="4"/>
        <v>466180690</v>
      </c>
      <c r="H40" s="45">
        <f t="shared" si="4"/>
        <v>517595590</v>
      </c>
      <c r="I40" s="45">
        <f t="shared" si="4"/>
        <v>488715882</v>
      </c>
      <c r="J40" s="45">
        <f>+I40</f>
        <v>488715882</v>
      </c>
      <c r="K40" s="45">
        <f t="shared" si="4"/>
        <v>488715882</v>
      </c>
      <c r="L40" s="45">
        <f t="shared" si="4"/>
        <v>488715882</v>
      </c>
      <c r="M40" s="45">
        <f t="shared" si="4"/>
        <v>488715882</v>
      </c>
      <c r="N40" s="45">
        <f>+M40</f>
        <v>488715882</v>
      </c>
      <c r="O40" s="45">
        <f t="shared" si="4"/>
        <v>488715882</v>
      </c>
      <c r="P40" s="45">
        <f t="shared" si="4"/>
        <v>488715882</v>
      </c>
      <c r="Q40" s="45">
        <f t="shared" si="4"/>
        <v>488715882</v>
      </c>
      <c r="R40" s="45">
        <f>+Q40</f>
        <v>488715882</v>
      </c>
      <c r="S40" s="45">
        <f t="shared" si="4"/>
        <v>488715882</v>
      </c>
      <c r="T40" s="45">
        <f t="shared" si="4"/>
        <v>488715882</v>
      </c>
      <c r="U40" s="45">
        <f t="shared" si="4"/>
        <v>488715882</v>
      </c>
      <c r="V40" s="45">
        <f>+U40</f>
        <v>488715882</v>
      </c>
      <c r="W40" s="45">
        <f>+V40</f>
        <v>488715882</v>
      </c>
      <c r="X40" s="45">
        <f t="shared" si="4"/>
        <v>79342385</v>
      </c>
      <c r="Y40" s="45">
        <f t="shared" si="4"/>
        <v>409373497</v>
      </c>
      <c r="Z40" s="46">
        <f>+IF(X40&lt;&gt;0,+(Y40/X40)*100,0)</f>
        <v>515.95814393530009</v>
      </c>
      <c r="AA40" s="47">
        <f t="shared" si="4"/>
        <v>284482045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504262515</v>
      </c>
      <c r="J60">
        <v>504262515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135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323366</v>
      </c>
      <c r="D8" s="18"/>
      <c r="E8" s="19"/>
      <c r="F8" s="20"/>
      <c r="G8" s="20">
        <v>32203</v>
      </c>
      <c r="H8" s="20">
        <v>2639</v>
      </c>
      <c r="I8" s="20">
        <v>40202</v>
      </c>
      <c r="J8" s="20">
        <v>75044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75044</v>
      </c>
      <c r="X8" s="20"/>
      <c r="Y8" s="20">
        <v>75044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323366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32203</v>
      </c>
      <c r="H17" s="28">
        <f t="shared" si="0"/>
        <v>2639</v>
      </c>
      <c r="I17" s="28">
        <f t="shared" si="0"/>
        <v>40202</v>
      </c>
      <c r="J17" s="28">
        <f t="shared" si="0"/>
        <v>75044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75044</v>
      </c>
      <c r="X17" s="28">
        <f t="shared" si="0"/>
        <v>0</v>
      </c>
      <c r="Y17" s="28">
        <f t="shared" si="0"/>
        <v>75044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323366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32203</v>
      </c>
      <c r="H38" s="2">
        <f t="shared" si="3"/>
        <v>2639</v>
      </c>
      <c r="I38" s="2">
        <f t="shared" si="3"/>
        <v>40202</v>
      </c>
      <c r="J38" s="2">
        <f t="shared" si="3"/>
        <v>75044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75044</v>
      </c>
      <c r="X38" s="2">
        <f t="shared" si="3"/>
        <v>0</v>
      </c>
      <c r="Y38" s="2">
        <f t="shared" si="3"/>
        <v>75044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>
        <v>1205522</v>
      </c>
      <c r="D39" s="32"/>
      <c r="E39" s="33"/>
      <c r="F39" s="2"/>
      <c r="G39" s="2"/>
      <c r="H39" s="2">
        <f>+G40+H60</f>
        <v>32203</v>
      </c>
      <c r="I39" s="2">
        <f>+H40+I60</f>
        <v>34842</v>
      </c>
      <c r="J39" s="2">
        <f>+G39</f>
        <v>0</v>
      </c>
      <c r="K39" s="2">
        <f>+I40+K60</f>
        <v>75044</v>
      </c>
      <c r="L39" s="2">
        <f>+K40+L60</f>
        <v>75044</v>
      </c>
      <c r="M39" s="2">
        <f>+L40+M60</f>
        <v>75044</v>
      </c>
      <c r="N39" s="2">
        <f>+K39</f>
        <v>75044</v>
      </c>
      <c r="O39" s="2">
        <f>+M40+O60</f>
        <v>75044</v>
      </c>
      <c r="P39" s="2">
        <f>+O40+P60</f>
        <v>75044</v>
      </c>
      <c r="Q39" s="2">
        <f>+P40+Q60</f>
        <v>75044</v>
      </c>
      <c r="R39" s="2">
        <f>+O39</f>
        <v>75044</v>
      </c>
      <c r="S39" s="2">
        <f>+Q40+S60</f>
        <v>75044</v>
      </c>
      <c r="T39" s="2">
        <f>+S40+T60</f>
        <v>75044</v>
      </c>
      <c r="U39" s="2">
        <f>+T40+U60</f>
        <v>75044</v>
      </c>
      <c r="V39" s="2">
        <f>+S39</f>
        <v>75044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1528888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32203</v>
      </c>
      <c r="H40" s="45">
        <f t="shared" si="4"/>
        <v>34842</v>
      </c>
      <c r="I40" s="45">
        <f t="shared" si="4"/>
        <v>75044</v>
      </c>
      <c r="J40" s="45">
        <f>+I40</f>
        <v>75044</v>
      </c>
      <c r="K40" s="45">
        <f t="shared" si="4"/>
        <v>75044</v>
      </c>
      <c r="L40" s="45">
        <f t="shared" si="4"/>
        <v>75044</v>
      </c>
      <c r="M40" s="45">
        <f t="shared" si="4"/>
        <v>75044</v>
      </c>
      <c r="N40" s="45">
        <f>+M40</f>
        <v>75044</v>
      </c>
      <c r="O40" s="45">
        <f t="shared" si="4"/>
        <v>75044</v>
      </c>
      <c r="P40" s="45">
        <f t="shared" si="4"/>
        <v>75044</v>
      </c>
      <c r="Q40" s="45">
        <f t="shared" si="4"/>
        <v>75044</v>
      </c>
      <c r="R40" s="45">
        <f>+Q40</f>
        <v>75044</v>
      </c>
      <c r="S40" s="45">
        <f t="shared" si="4"/>
        <v>75044</v>
      </c>
      <c r="T40" s="45">
        <f t="shared" si="4"/>
        <v>75044</v>
      </c>
      <c r="U40" s="45">
        <f t="shared" si="4"/>
        <v>75044</v>
      </c>
      <c r="V40" s="45">
        <f>+U40</f>
        <v>75044</v>
      </c>
      <c r="W40" s="45">
        <f>+V40</f>
        <v>75044</v>
      </c>
      <c r="X40" s="45">
        <f t="shared" si="4"/>
        <v>0</v>
      </c>
      <c r="Y40" s="45">
        <f t="shared" si="4"/>
        <v>75044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136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15254348460</v>
      </c>
      <c r="F7" s="20">
        <v>15254348460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15254348455</v>
      </c>
      <c r="Y7" s="20">
        <v>-15254348455</v>
      </c>
      <c r="Z7" s="21">
        <v>-100</v>
      </c>
      <c r="AA7" s="22">
        <v>15254348460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16351110</v>
      </c>
      <c r="F8" s="20">
        <v>16351110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16351110</v>
      </c>
      <c r="Y8" s="20">
        <v>-16351110</v>
      </c>
      <c r="Z8" s="21">
        <v>-100</v>
      </c>
      <c r="AA8" s="22">
        <v>16351110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278289710</v>
      </c>
      <c r="F9" s="20">
        <v>278289710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278289710</v>
      </c>
      <c r="Y9" s="20">
        <v>-278289710</v>
      </c>
      <c r="Z9" s="21">
        <v>-100</v>
      </c>
      <c r="AA9" s="22">
        <v>278289710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430505020</v>
      </c>
      <c r="F10" s="20">
        <v>430505020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430505020</v>
      </c>
      <c r="Y10" s="20">
        <v>-430505020</v>
      </c>
      <c r="Z10" s="21">
        <v>-100</v>
      </c>
      <c r="AA10" s="22">
        <v>430505020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-15145478280</v>
      </c>
      <c r="F14" s="20">
        <v>-15145478280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-15145478280</v>
      </c>
      <c r="Y14" s="20">
        <v>15145478280</v>
      </c>
      <c r="Z14" s="21">
        <v>-100</v>
      </c>
      <c r="AA14" s="22">
        <v>-15145478280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834016020</v>
      </c>
      <c r="F17" s="28">
        <f t="shared" si="0"/>
        <v>834016020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834016015</v>
      </c>
      <c r="Y17" s="28">
        <f t="shared" si="0"/>
        <v>-834016015</v>
      </c>
      <c r="Z17" s="29">
        <f>+IF(X17&lt;&gt;0,+(Y17/X17)*100,0)</f>
        <v>-100</v>
      </c>
      <c r="AA17" s="30">
        <f>SUM(AA6:AA16)</f>
        <v>834016020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352927</v>
      </c>
      <c r="D23" s="40"/>
      <c r="E23" s="19">
        <v>420780</v>
      </c>
      <c r="F23" s="20"/>
      <c r="G23" s="36">
        <v>-40337</v>
      </c>
      <c r="H23" s="36">
        <v>-28070</v>
      </c>
      <c r="I23" s="36">
        <v>19952</v>
      </c>
      <c r="J23" s="20">
        <v>-48455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-48455</v>
      </c>
      <c r="X23" s="20">
        <v>105195</v>
      </c>
      <c r="Y23" s="36">
        <v>-153650</v>
      </c>
      <c r="Z23" s="37">
        <v>-146.06207519368792</v>
      </c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352927</v>
      </c>
      <c r="D27" s="26">
        <f>SUM(D21:D26)</f>
        <v>0</v>
      </c>
      <c r="E27" s="27">
        <f t="shared" si="1"/>
        <v>420780</v>
      </c>
      <c r="F27" s="28">
        <f t="shared" si="1"/>
        <v>0</v>
      </c>
      <c r="G27" s="28">
        <f t="shared" si="1"/>
        <v>-40337</v>
      </c>
      <c r="H27" s="28">
        <f t="shared" si="1"/>
        <v>-28070</v>
      </c>
      <c r="I27" s="28">
        <f t="shared" si="1"/>
        <v>19952</v>
      </c>
      <c r="J27" s="28">
        <f t="shared" si="1"/>
        <v>-48455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-48455</v>
      </c>
      <c r="X27" s="28">
        <f t="shared" si="1"/>
        <v>105195</v>
      </c>
      <c r="Y27" s="28">
        <f t="shared" si="1"/>
        <v>-153650</v>
      </c>
      <c r="Z27" s="29">
        <f>+IF(X27&lt;&gt;0,+(Y27/X27)*100,0)</f>
        <v>-146.06207519368792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352927</v>
      </c>
      <c r="D38" s="32">
        <f>+D17+D27+D36</f>
        <v>0</v>
      </c>
      <c r="E38" s="33">
        <f t="shared" si="3"/>
        <v>834436800</v>
      </c>
      <c r="F38" s="2">
        <f t="shared" si="3"/>
        <v>834016020</v>
      </c>
      <c r="G38" s="2">
        <f t="shared" si="3"/>
        <v>-40337</v>
      </c>
      <c r="H38" s="2">
        <f t="shared" si="3"/>
        <v>-28070</v>
      </c>
      <c r="I38" s="2">
        <f t="shared" si="3"/>
        <v>19952</v>
      </c>
      <c r="J38" s="2">
        <f t="shared" si="3"/>
        <v>-48455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-48455</v>
      </c>
      <c r="X38" s="2">
        <f t="shared" si="3"/>
        <v>834121210</v>
      </c>
      <c r="Y38" s="2">
        <f t="shared" si="3"/>
        <v>-834169665</v>
      </c>
      <c r="Z38" s="34">
        <f>+IF(X38&lt;&gt;0,+(Y38/X38)*100,0)</f>
        <v>-100.00580910776745</v>
      </c>
      <c r="AA38" s="35">
        <f>+AA17+AA27+AA36</f>
        <v>834016020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-40337</v>
      </c>
      <c r="I39" s="2">
        <f>+H40+I60</f>
        <v>-68407</v>
      </c>
      <c r="J39" s="2">
        <f>+G39</f>
        <v>0</v>
      </c>
      <c r="K39" s="2">
        <f>+I40+K60</f>
        <v>-48455</v>
      </c>
      <c r="L39" s="2">
        <f>+K40+L60</f>
        <v>-48455</v>
      </c>
      <c r="M39" s="2">
        <f>+L40+M60</f>
        <v>-48455</v>
      </c>
      <c r="N39" s="2">
        <f>+K39</f>
        <v>-48455</v>
      </c>
      <c r="O39" s="2">
        <f>+M40+O60</f>
        <v>-48455</v>
      </c>
      <c r="P39" s="2">
        <f>+O40+P60</f>
        <v>-48455</v>
      </c>
      <c r="Q39" s="2">
        <f>+P40+Q60</f>
        <v>-48455</v>
      </c>
      <c r="R39" s="2">
        <f>+O39</f>
        <v>-48455</v>
      </c>
      <c r="S39" s="2">
        <f>+Q40+S60</f>
        <v>-48455</v>
      </c>
      <c r="T39" s="2">
        <f>+S40+T60</f>
        <v>-48455</v>
      </c>
      <c r="U39" s="2">
        <f>+T40+U60</f>
        <v>-48455</v>
      </c>
      <c r="V39" s="2">
        <f>+S39</f>
        <v>-48455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352927</v>
      </c>
      <c r="D40" s="43">
        <f t="shared" ref="D40:AA40" si="4">+D38+D39</f>
        <v>0</v>
      </c>
      <c r="E40" s="44">
        <f t="shared" si="4"/>
        <v>834436800</v>
      </c>
      <c r="F40" s="45">
        <f t="shared" si="4"/>
        <v>834016020</v>
      </c>
      <c r="G40" s="45">
        <f t="shared" si="4"/>
        <v>-40337</v>
      </c>
      <c r="H40" s="45">
        <f t="shared" si="4"/>
        <v>-68407</v>
      </c>
      <c r="I40" s="45">
        <f t="shared" si="4"/>
        <v>-48455</v>
      </c>
      <c r="J40" s="45">
        <f>+I40</f>
        <v>-48455</v>
      </c>
      <c r="K40" s="45">
        <f t="shared" si="4"/>
        <v>-48455</v>
      </c>
      <c r="L40" s="45">
        <f t="shared" si="4"/>
        <v>-48455</v>
      </c>
      <c r="M40" s="45">
        <f t="shared" si="4"/>
        <v>-48455</v>
      </c>
      <c r="N40" s="45">
        <f>+M40</f>
        <v>-48455</v>
      </c>
      <c r="O40" s="45">
        <f t="shared" si="4"/>
        <v>-48455</v>
      </c>
      <c r="P40" s="45">
        <f t="shared" si="4"/>
        <v>-48455</v>
      </c>
      <c r="Q40" s="45">
        <f t="shared" si="4"/>
        <v>-48455</v>
      </c>
      <c r="R40" s="45">
        <f>+Q40</f>
        <v>-48455</v>
      </c>
      <c r="S40" s="45">
        <f t="shared" si="4"/>
        <v>-48455</v>
      </c>
      <c r="T40" s="45">
        <f t="shared" si="4"/>
        <v>-48455</v>
      </c>
      <c r="U40" s="45">
        <f t="shared" si="4"/>
        <v>-48455</v>
      </c>
      <c r="V40" s="45">
        <f>+U40</f>
        <v>-48455</v>
      </c>
      <c r="W40" s="45">
        <f>+V40</f>
        <v>-48455</v>
      </c>
      <c r="X40" s="45">
        <f t="shared" si="4"/>
        <v>834121210</v>
      </c>
      <c r="Y40" s="45">
        <f t="shared" si="4"/>
        <v>-834169665</v>
      </c>
      <c r="Z40" s="46">
        <f>+IF(X40&lt;&gt;0,+(Y40/X40)*100,0)</f>
        <v>-100.00580910776745</v>
      </c>
      <c r="AA40" s="47">
        <f t="shared" si="4"/>
        <v>834016020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137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138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139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33731062</v>
      </c>
      <c r="D7" s="18"/>
      <c r="E7" s="19">
        <v>36395070</v>
      </c>
      <c r="F7" s="20">
        <v>36395070</v>
      </c>
      <c r="G7" s="20">
        <v>1622453</v>
      </c>
      <c r="H7" s="20">
        <v>3521256</v>
      </c>
      <c r="I7" s="20">
        <v>3902256</v>
      </c>
      <c r="J7" s="20">
        <v>9045965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9045965</v>
      </c>
      <c r="X7" s="20">
        <v>7744110</v>
      </c>
      <c r="Y7" s="20">
        <v>1301855</v>
      </c>
      <c r="Z7" s="21">
        <v>16.810905320301494</v>
      </c>
      <c r="AA7" s="22">
        <v>36395070</v>
      </c>
    </row>
    <row r="8" spans="1:27" ht="13.5" x14ac:dyDescent="0.25">
      <c r="A8" s="23" t="s">
        <v>36</v>
      </c>
      <c r="B8" s="17" t="s">
        <v>32</v>
      </c>
      <c r="C8" s="18">
        <v>6167390</v>
      </c>
      <c r="D8" s="18"/>
      <c r="E8" s="19"/>
      <c r="F8" s="20"/>
      <c r="G8" s="20">
        <v>51903</v>
      </c>
      <c r="H8" s="20">
        <v>362694</v>
      </c>
      <c r="I8" s="20">
        <v>202954</v>
      </c>
      <c r="J8" s="20">
        <v>617551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617551</v>
      </c>
      <c r="X8" s="20"/>
      <c r="Y8" s="20">
        <v>617551</v>
      </c>
      <c r="Z8" s="21"/>
      <c r="AA8" s="22"/>
    </row>
    <row r="9" spans="1:27" ht="13.5" x14ac:dyDescent="0.25">
      <c r="A9" s="23" t="s">
        <v>37</v>
      </c>
      <c r="B9" s="17" t="s">
        <v>6</v>
      </c>
      <c r="C9" s="18">
        <v>2537674</v>
      </c>
      <c r="D9" s="18"/>
      <c r="E9" s="19">
        <v>14274380</v>
      </c>
      <c r="F9" s="20">
        <v>14274380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9568595</v>
      </c>
      <c r="Y9" s="20">
        <v>-9568595</v>
      </c>
      <c r="Z9" s="21">
        <v>-100</v>
      </c>
      <c r="AA9" s="22">
        <v>14274380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-9581689</v>
      </c>
      <c r="D14" s="18"/>
      <c r="E14" s="19">
        <v>-40116000</v>
      </c>
      <c r="F14" s="20">
        <v>-40116000</v>
      </c>
      <c r="G14" s="20">
        <v>-5956808</v>
      </c>
      <c r="H14" s="20">
        <v>-5546368</v>
      </c>
      <c r="I14" s="20">
        <v>-6502356</v>
      </c>
      <c r="J14" s="20">
        <v>-18005532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-18005532</v>
      </c>
      <c r="X14" s="20">
        <v>-10029000</v>
      </c>
      <c r="Y14" s="20">
        <v>-7976532</v>
      </c>
      <c r="Z14" s="21">
        <v>79.53466945857015</v>
      </c>
      <c r="AA14" s="22">
        <v>-40116000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32854437</v>
      </c>
      <c r="D17" s="26">
        <f>SUM(D6:D16)</f>
        <v>0</v>
      </c>
      <c r="E17" s="27">
        <f t="shared" si="0"/>
        <v>10553450</v>
      </c>
      <c r="F17" s="28">
        <f t="shared" si="0"/>
        <v>10553450</v>
      </c>
      <c r="G17" s="28">
        <f t="shared" si="0"/>
        <v>-4282452</v>
      </c>
      <c r="H17" s="28">
        <f t="shared" si="0"/>
        <v>-1662418</v>
      </c>
      <c r="I17" s="28">
        <f t="shared" si="0"/>
        <v>-2397146</v>
      </c>
      <c r="J17" s="28">
        <f t="shared" si="0"/>
        <v>-8342016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-8342016</v>
      </c>
      <c r="X17" s="28">
        <f t="shared" si="0"/>
        <v>7283705</v>
      </c>
      <c r="Y17" s="28">
        <f t="shared" si="0"/>
        <v>-15625721</v>
      </c>
      <c r="Z17" s="29">
        <f>+IF(X17&lt;&gt;0,+(Y17/X17)*100,0)</f>
        <v>-214.52984435805678</v>
      </c>
      <c r="AA17" s="30">
        <f>SUM(AA6:AA16)</f>
        <v>10553450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-1400004</v>
      </c>
      <c r="F26" s="20">
        <v>-1400004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-350001</v>
      </c>
      <c r="Y26" s="20">
        <v>350001</v>
      </c>
      <c r="Z26" s="21">
        <v>-100</v>
      </c>
      <c r="AA26" s="22">
        <v>-1400004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-1400004</v>
      </c>
      <c r="F27" s="28">
        <f t="shared" si="1"/>
        <v>-1400004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-350001</v>
      </c>
      <c r="Y27" s="28">
        <f t="shared" si="1"/>
        <v>350001</v>
      </c>
      <c r="Z27" s="29">
        <f>+IF(X27&lt;&gt;0,+(Y27/X27)*100,0)</f>
        <v>-100</v>
      </c>
      <c r="AA27" s="30">
        <f>SUM(AA21:AA26)</f>
        <v>-1400004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-2471</v>
      </c>
      <c r="H33" s="36">
        <v>2471</v>
      </c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-1853</v>
      </c>
      <c r="Y33" s="20">
        <v>1853</v>
      </c>
      <c r="Z33" s="21">
        <v>-100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-2471</v>
      </c>
      <c r="H36" s="28">
        <f t="shared" si="2"/>
        <v>2471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-1853</v>
      </c>
      <c r="Y36" s="28">
        <f t="shared" si="2"/>
        <v>1853</v>
      </c>
      <c r="Z36" s="29">
        <f>+IF(X36&lt;&gt;0,+(Y36/X36)*100,0)</f>
        <v>-100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32854437</v>
      </c>
      <c r="D38" s="32">
        <f>+D17+D27+D36</f>
        <v>0</v>
      </c>
      <c r="E38" s="33">
        <f t="shared" si="3"/>
        <v>9153446</v>
      </c>
      <c r="F38" s="2">
        <f t="shared" si="3"/>
        <v>9153446</v>
      </c>
      <c r="G38" s="2">
        <f t="shared" si="3"/>
        <v>-4284923</v>
      </c>
      <c r="H38" s="2">
        <f t="shared" si="3"/>
        <v>-1659947</v>
      </c>
      <c r="I38" s="2">
        <f t="shared" si="3"/>
        <v>-2397146</v>
      </c>
      <c r="J38" s="2">
        <f t="shared" si="3"/>
        <v>-8342016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-8342016</v>
      </c>
      <c r="X38" s="2">
        <f t="shared" si="3"/>
        <v>6931851</v>
      </c>
      <c r="Y38" s="2">
        <f t="shared" si="3"/>
        <v>-15273867</v>
      </c>
      <c r="Z38" s="34">
        <f>+IF(X38&lt;&gt;0,+(Y38/X38)*100,0)</f>
        <v>-220.34326762072644</v>
      </c>
      <c r="AA38" s="35">
        <f>+AA17+AA27+AA36</f>
        <v>9153446</v>
      </c>
    </row>
    <row r="39" spans="1:27" ht="13.5" x14ac:dyDescent="0.25">
      <c r="A39" s="23" t="s">
        <v>61</v>
      </c>
      <c r="B39" s="17"/>
      <c r="C39" s="32">
        <v>5000000</v>
      </c>
      <c r="D39" s="32"/>
      <c r="E39" s="33">
        <v>10018832</v>
      </c>
      <c r="F39" s="2">
        <v>10018832</v>
      </c>
      <c r="G39" s="2">
        <v>-73492116</v>
      </c>
      <c r="H39" s="2">
        <f>+G40+H60</f>
        <v>-77777039</v>
      </c>
      <c r="I39" s="2">
        <f>+H40+I60</f>
        <v>-79436986</v>
      </c>
      <c r="J39" s="2">
        <f>+G39</f>
        <v>-73492116</v>
      </c>
      <c r="K39" s="2">
        <f>+I40+K60</f>
        <v>-81834132</v>
      </c>
      <c r="L39" s="2">
        <f>+K40+L60</f>
        <v>-81834132</v>
      </c>
      <c r="M39" s="2">
        <f>+L40+M60</f>
        <v>-81834132</v>
      </c>
      <c r="N39" s="2">
        <f>+K39</f>
        <v>-81834132</v>
      </c>
      <c r="O39" s="2">
        <f>+M40+O60</f>
        <v>-81834132</v>
      </c>
      <c r="P39" s="2">
        <f>+O40+P60</f>
        <v>-81834132</v>
      </c>
      <c r="Q39" s="2">
        <f>+P40+Q60</f>
        <v>-81834132</v>
      </c>
      <c r="R39" s="2">
        <f>+O39</f>
        <v>-81834132</v>
      </c>
      <c r="S39" s="2">
        <f>+Q40+S60</f>
        <v>-81834132</v>
      </c>
      <c r="T39" s="2">
        <f>+S40+T60</f>
        <v>-81834132</v>
      </c>
      <c r="U39" s="2">
        <f>+T40+U60</f>
        <v>-81834132</v>
      </c>
      <c r="V39" s="2">
        <f>+S39</f>
        <v>-81834132</v>
      </c>
      <c r="W39" s="2">
        <f>+G39</f>
        <v>-73492116</v>
      </c>
      <c r="X39" s="2">
        <v>10018832</v>
      </c>
      <c r="Y39" s="2">
        <f>+W39-X39</f>
        <v>-83510948</v>
      </c>
      <c r="Z39" s="34">
        <f>+IF(X39&lt;&gt;0,+(Y39/X39)*100,0)</f>
        <v>-833.53975792787014</v>
      </c>
      <c r="AA39" s="35">
        <v>10018832</v>
      </c>
    </row>
    <row r="40" spans="1:27" ht="13.5" x14ac:dyDescent="0.25">
      <c r="A40" s="41" t="s">
        <v>63</v>
      </c>
      <c r="B40" s="42" t="s">
        <v>62</v>
      </c>
      <c r="C40" s="43">
        <f>+C38+C39</f>
        <v>37854437</v>
      </c>
      <c r="D40" s="43">
        <f t="shared" ref="D40:AA40" si="4">+D38+D39</f>
        <v>0</v>
      </c>
      <c r="E40" s="44">
        <f t="shared" si="4"/>
        <v>19172278</v>
      </c>
      <c r="F40" s="45">
        <f t="shared" si="4"/>
        <v>19172278</v>
      </c>
      <c r="G40" s="45">
        <f t="shared" si="4"/>
        <v>-77777039</v>
      </c>
      <c r="H40" s="45">
        <f t="shared" si="4"/>
        <v>-79436986</v>
      </c>
      <c r="I40" s="45">
        <f t="shared" si="4"/>
        <v>-81834132</v>
      </c>
      <c r="J40" s="45">
        <f>+I40</f>
        <v>-81834132</v>
      </c>
      <c r="K40" s="45">
        <f t="shared" si="4"/>
        <v>-81834132</v>
      </c>
      <c r="L40" s="45">
        <f t="shared" si="4"/>
        <v>-81834132</v>
      </c>
      <c r="M40" s="45">
        <f t="shared" si="4"/>
        <v>-81834132</v>
      </c>
      <c r="N40" s="45">
        <f>+M40</f>
        <v>-81834132</v>
      </c>
      <c r="O40" s="45">
        <f t="shared" si="4"/>
        <v>-81834132</v>
      </c>
      <c r="P40" s="45">
        <f t="shared" si="4"/>
        <v>-81834132</v>
      </c>
      <c r="Q40" s="45">
        <f t="shared" si="4"/>
        <v>-81834132</v>
      </c>
      <c r="R40" s="45">
        <f>+Q40</f>
        <v>-81834132</v>
      </c>
      <c r="S40" s="45">
        <f t="shared" si="4"/>
        <v>-81834132</v>
      </c>
      <c r="T40" s="45">
        <f t="shared" si="4"/>
        <v>-81834132</v>
      </c>
      <c r="U40" s="45">
        <f t="shared" si="4"/>
        <v>-81834132</v>
      </c>
      <c r="V40" s="45">
        <f>+U40</f>
        <v>-81834132</v>
      </c>
      <c r="W40" s="45">
        <f>+V40</f>
        <v>-81834132</v>
      </c>
      <c r="X40" s="45">
        <f t="shared" si="4"/>
        <v>16950683</v>
      </c>
      <c r="Y40" s="45">
        <f t="shared" si="4"/>
        <v>-98784815</v>
      </c>
      <c r="Z40" s="46">
        <f>+IF(X40&lt;&gt;0,+(Y40/X40)*100,0)</f>
        <v>-582.77778541431042</v>
      </c>
      <c r="AA40" s="47">
        <f t="shared" si="4"/>
        <v>19172278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-73492116</v>
      </c>
      <c r="J60">
        <v>-73492116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140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144865623</v>
      </c>
      <c r="D7" s="18"/>
      <c r="E7" s="19">
        <v>152562754</v>
      </c>
      <c r="F7" s="20">
        <v>152562754</v>
      </c>
      <c r="G7" s="20">
        <v>12277762</v>
      </c>
      <c r="H7" s="20">
        <v>12713581</v>
      </c>
      <c r="I7" s="20">
        <v>14079726</v>
      </c>
      <c r="J7" s="20">
        <v>39071069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39071069</v>
      </c>
      <c r="X7" s="20">
        <v>38354375</v>
      </c>
      <c r="Y7" s="20">
        <v>716694</v>
      </c>
      <c r="Z7" s="21">
        <v>1.8686108168885558</v>
      </c>
      <c r="AA7" s="22">
        <v>152562754</v>
      </c>
    </row>
    <row r="8" spans="1:27" ht="13.5" x14ac:dyDescent="0.25">
      <c r="A8" s="23" t="s">
        <v>36</v>
      </c>
      <c r="B8" s="17" t="s">
        <v>32</v>
      </c>
      <c r="C8" s="18">
        <v>14626239</v>
      </c>
      <c r="D8" s="18"/>
      <c r="E8" s="19">
        <v>-149496</v>
      </c>
      <c r="F8" s="20">
        <v>-149496</v>
      </c>
      <c r="G8" s="20">
        <v>1099988</v>
      </c>
      <c r="H8" s="20">
        <v>1109169</v>
      </c>
      <c r="I8" s="20">
        <v>1389203</v>
      </c>
      <c r="J8" s="20">
        <v>3598360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3598360</v>
      </c>
      <c r="X8" s="20">
        <v>-37374</v>
      </c>
      <c r="Y8" s="20">
        <v>3635734</v>
      </c>
      <c r="Z8" s="21">
        <v>-9727.9766682720601</v>
      </c>
      <c r="AA8" s="22">
        <v>-149496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3999996</v>
      </c>
      <c r="F10" s="20">
        <v>3999996</v>
      </c>
      <c r="G10" s="20"/>
      <c r="H10" s="20">
        <v>1000000</v>
      </c>
      <c r="I10" s="20"/>
      <c r="J10" s="20">
        <v>1000000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1000000</v>
      </c>
      <c r="X10" s="20">
        <v>999999</v>
      </c>
      <c r="Y10" s="20">
        <v>1</v>
      </c>
      <c r="Z10" s="21"/>
      <c r="AA10" s="22">
        <v>3999996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-9243953</v>
      </c>
      <c r="D14" s="18"/>
      <c r="E14" s="19">
        <v>-133645868</v>
      </c>
      <c r="F14" s="20">
        <v>-133645868</v>
      </c>
      <c r="G14" s="20">
        <v>-12094108</v>
      </c>
      <c r="H14" s="20">
        <v>-16951190</v>
      </c>
      <c r="I14" s="20">
        <v>-17924667</v>
      </c>
      <c r="J14" s="20">
        <v>-46969965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-46969965</v>
      </c>
      <c r="X14" s="20">
        <v>-33416467</v>
      </c>
      <c r="Y14" s="20">
        <v>-13553498</v>
      </c>
      <c r="Z14" s="21">
        <v>40.559338603928417</v>
      </c>
      <c r="AA14" s="22">
        <v>-133645868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-892120</v>
      </c>
      <c r="F15" s="20">
        <v>-892120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-89212</v>
      </c>
      <c r="Y15" s="20">
        <v>89212</v>
      </c>
      <c r="Z15" s="21">
        <v>-100</v>
      </c>
      <c r="AA15" s="22">
        <v>-892120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150247909</v>
      </c>
      <c r="D17" s="26">
        <f>SUM(D6:D16)</f>
        <v>0</v>
      </c>
      <c r="E17" s="27">
        <f t="shared" si="0"/>
        <v>21875266</v>
      </c>
      <c r="F17" s="28">
        <f t="shared" si="0"/>
        <v>21875266</v>
      </c>
      <c r="G17" s="28">
        <f t="shared" si="0"/>
        <v>1283642</v>
      </c>
      <c r="H17" s="28">
        <f t="shared" si="0"/>
        <v>-2128440</v>
      </c>
      <c r="I17" s="28">
        <f t="shared" si="0"/>
        <v>-2455738</v>
      </c>
      <c r="J17" s="28">
        <f t="shared" si="0"/>
        <v>-3300536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-3300536</v>
      </c>
      <c r="X17" s="28">
        <f t="shared" si="0"/>
        <v>5811321</v>
      </c>
      <c r="Y17" s="28">
        <f t="shared" si="0"/>
        <v>-9111857</v>
      </c>
      <c r="Z17" s="29">
        <f>+IF(X17&lt;&gt;0,+(Y17/X17)*100,0)</f>
        <v>-156.79493526514884</v>
      </c>
      <c r="AA17" s="30">
        <f>SUM(AA6:AA16)</f>
        <v>21875266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-2078166</v>
      </c>
      <c r="D26" s="18"/>
      <c r="E26" s="19">
        <v>-9906451</v>
      </c>
      <c r="F26" s="20">
        <v>-9906451</v>
      </c>
      <c r="G26" s="20">
        <v>-1201135</v>
      </c>
      <c r="H26" s="20">
        <v>-9000</v>
      </c>
      <c r="I26" s="20">
        <v>-1628625</v>
      </c>
      <c r="J26" s="20">
        <v>-2838760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-2838760</v>
      </c>
      <c r="X26" s="20">
        <v>-2900415</v>
      </c>
      <c r="Y26" s="20">
        <v>61655</v>
      </c>
      <c r="Z26" s="21">
        <v>-2.1257302834249581</v>
      </c>
      <c r="AA26" s="22">
        <v>-9906451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-2078166</v>
      </c>
      <c r="D27" s="26">
        <f>SUM(D21:D26)</f>
        <v>0</v>
      </c>
      <c r="E27" s="27">
        <f t="shared" si="1"/>
        <v>-9906451</v>
      </c>
      <c r="F27" s="28">
        <f t="shared" si="1"/>
        <v>-9906451</v>
      </c>
      <c r="G27" s="28">
        <f t="shared" si="1"/>
        <v>-1201135</v>
      </c>
      <c r="H27" s="28">
        <f t="shared" si="1"/>
        <v>-9000</v>
      </c>
      <c r="I27" s="28">
        <f t="shared" si="1"/>
        <v>-1628625</v>
      </c>
      <c r="J27" s="28">
        <f t="shared" si="1"/>
        <v>-2838760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-2838760</v>
      </c>
      <c r="X27" s="28">
        <f t="shared" si="1"/>
        <v>-2900415</v>
      </c>
      <c r="Y27" s="28">
        <f t="shared" si="1"/>
        <v>61655</v>
      </c>
      <c r="Z27" s="29">
        <f>+IF(X27&lt;&gt;0,+(Y27/X27)*100,0)</f>
        <v>-2.1257302834249581</v>
      </c>
      <c r="AA27" s="30">
        <f>SUM(AA21:AA26)</f>
        <v>-9906451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>
        <v>8476000</v>
      </c>
      <c r="F32" s="20">
        <v>8476000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2542800</v>
      </c>
      <c r="Y32" s="20">
        <v>-2542800</v>
      </c>
      <c r="Z32" s="21">
        <v>-100</v>
      </c>
      <c r="AA32" s="22">
        <v>8476000</v>
      </c>
    </row>
    <row r="33" spans="1:27" ht="13.5" x14ac:dyDescent="0.25">
      <c r="A33" s="23" t="s">
        <v>57</v>
      </c>
      <c r="B33" s="17" t="s">
        <v>32</v>
      </c>
      <c r="C33" s="18">
        <v>-370615</v>
      </c>
      <c r="D33" s="18"/>
      <c r="E33" s="19">
        <v>221119</v>
      </c>
      <c r="F33" s="20"/>
      <c r="G33" s="20">
        <v>-555915</v>
      </c>
      <c r="H33" s="36">
        <v>8305</v>
      </c>
      <c r="I33" s="36">
        <v>536190</v>
      </c>
      <c r="J33" s="36">
        <v>-11420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-11420</v>
      </c>
      <c r="X33" s="36">
        <v>-511241</v>
      </c>
      <c r="Y33" s="20">
        <v>499821</v>
      </c>
      <c r="Z33" s="21">
        <v>-97.766219845434932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>
        <v>-1175253</v>
      </c>
      <c r="D35" s="18"/>
      <c r="E35" s="19">
        <v>-774490</v>
      </c>
      <c r="F35" s="20">
        <v>-774490</v>
      </c>
      <c r="G35" s="20">
        <v>-80664</v>
      </c>
      <c r="H35" s="20">
        <v>-77375</v>
      </c>
      <c r="I35" s="20">
        <v>-103517</v>
      </c>
      <c r="J35" s="20">
        <v>-261556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-261556</v>
      </c>
      <c r="X35" s="20">
        <v>-94124</v>
      </c>
      <c r="Y35" s="20">
        <v>-167432</v>
      </c>
      <c r="Z35" s="21">
        <v>177.88449279673623</v>
      </c>
      <c r="AA35" s="22">
        <v>-774490</v>
      </c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-1545868</v>
      </c>
      <c r="D36" s="26">
        <f>SUM(D31:D35)</f>
        <v>0</v>
      </c>
      <c r="E36" s="27">
        <f t="shared" si="2"/>
        <v>7922629</v>
      </c>
      <c r="F36" s="28">
        <f t="shared" si="2"/>
        <v>7701510</v>
      </c>
      <c r="G36" s="28">
        <f t="shared" si="2"/>
        <v>-636579</v>
      </c>
      <c r="H36" s="28">
        <f t="shared" si="2"/>
        <v>-69070</v>
      </c>
      <c r="I36" s="28">
        <f t="shared" si="2"/>
        <v>432673</v>
      </c>
      <c r="J36" s="28">
        <f t="shared" si="2"/>
        <v>-272976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-272976</v>
      </c>
      <c r="X36" s="28">
        <f t="shared" si="2"/>
        <v>1937435</v>
      </c>
      <c r="Y36" s="28">
        <f t="shared" si="2"/>
        <v>-2210411</v>
      </c>
      <c r="Z36" s="29">
        <f>+IF(X36&lt;&gt;0,+(Y36/X36)*100,0)</f>
        <v>-114.08955655286499</v>
      </c>
      <c r="AA36" s="30">
        <f>SUM(AA31:AA35)</f>
        <v>7701510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146623875</v>
      </c>
      <c r="D38" s="32">
        <f>+D17+D27+D36</f>
        <v>0</v>
      </c>
      <c r="E38" s="33">
        <f t="shared" si="3"/>
        <v>19891444</v>
      </c>
      <c r="F38" s="2">
        <f t="shared" si="3"/>
        <v>19670325</v>
      </c>
      <c r="G38" s="2">
        <f t="shared" si="3"/>
        <v>-554072</v>
      </c>
      <c r="H38" s="2">
        <f t="shared" si="3"/>
        <v>-2206510</v>
      </c>
      <c r="I38" s="2">
        <f t="shared" si="3"/>
        <v>-3651690</v>
      </c>
      <c r="J38" s="2">
        <f t="shared" si="3"/>
        <v>-6412272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-6412272</v>
      </c>
      <c r="X38" s="2">
        <f t="shared" si="3"/>
        <v>4848341</v>
      </c>
      <c r="Y38" s="2">
        <f t="shared" si="3"/>
        <v>-11260613</v>
      </c>
      <c r="Z38" s="34">
        <f>+IF(X38&lt;&gt;0,+(Y38/X38)*100,0)</f>
        <v>-232.25703390087455</v>
      </c>
      <c r="AA38" s="35">
        <f>+AA17+AA27+AA36</f>
        <v>19670325</v>
      </c>
    </row>
    <row r="39" spans="1:27" ht="13.5" x14ac:dyDescent="0.25">
      <c r="A39" s="23" t="s">
        <v>61</v>
      </c>
      <c r="B39" s="17"/>
      <c r="C39" s="32">
        <v>8285395</v>
      </c>
      <c r="D39" s="32"/>
      <c r="E39" s="33">
        <v>8285395</v>
      </c>
      <c r="F39" s="2">
        <v>8285395</v>
      </c>
      <c r="G39" s="2">
        <v>62856543</v>
      </c>
      <c r="H39" s="2">
        <f>+G40+H60</f>
        <v>62302471</v>
      </c>
      <c r="I39" s="2">
        <f>+H40+I60</f>
        <v>60095961</v>
      </c>
      <c r="J39" s="2">
        <f>+G39</f>
        <v>62856543</v>
      </c>
      <c r="K39" s="2">
        <f>+I40+K60</f>
        <v>56444271</v>
      </c>
      <c r="L39" s="2">
        <f>+K40+L60</f>
        <v>56444271</v>
      </c>
      <c r="M39" s="2">
        <f>+L40+M60</f>
        <v>56444271</v>
      </c>
      <c r="N39" s="2">
        <f>+K39</f>
        <v>56444271</v>
      </c>
      <c r="O39" s="2">
        <f>+M40+O60</f>
        <v>56444271</v>
      </c>
      <c r="P39" s="2">
        <f>+O40+P60</f>
        <v>56444271</v>
      </c>
      <c r="Q39" s="2">
        <f>+P40+Q60</f>
        <v>56444271</v>
      </c>
      <c r="R39" s="2">
        <f>+O39</f>
        <v>56444271</v>
      </c>
      <c r="S39" s="2">
        <f>+Q40+S60</f>
        <v>56444271</v>
      </c>
      <c r="T39" s="2">
        <f>+S40+T60</f>
        <v>56444271</v>
      </c>
      <c r="U39" s="2">
        <f>+T40+U60</f>
        <v>56444271</v>
      </c>
      <c r="V39" s="2">
        <f>+S39</f>
        <v>56444271</v>
      </c>
      <c r="W39" s="2">
        <f>+G39</f>
        <v>62856543</v>
      </c>
      <c r="X39" s="2">
        <v>8285395</v>
      </c>
      <c r="Y39" s="2">
        <f>+W39-X39</f>
        <v>54571148</v>
      </c>
      <c r="Z39" s="34">
        <f>+IF(X39&lt;&gt;0,+(Y39/X39)*100,0)</f>
        <v>658.64268390342284</v>
      </c>
      <c r="AA39" s="35">
        <v>8285395</v>
      </c>
    </row>
    <row r="40" spans="1:27" ht="13.5" x14ac:dyDescent="0.25">
      <c r="A40" s="41" t="s">
        <v>63</v>
      </c>
      <c r="B40" s="42" t="s">
        <v>62</v>
      </c>
      <c r="C40" s="43">
        <f>+C38+C39</f>
        <v>154909270</v>
      </c>
      <c r="D40" s="43">
        <f t="shared" ref="D40:AA40" si="4">+D38+D39</f>
        <v>0</v>
      </c>
      <c r="E40" s="44">
        <f t="shared" si="4"/>
        <v>28176839</v>
      </c>
      <c r="F40" s="45">
        <f t="shared" si="4"/>
        <v>27955720</v>
      </c>
      <c r="G40" s="45">
        <f t="shared" si="4"/>
        <v>62302471</v>
      </c>
      <c r="H40" s="45">
        <f t="shared" si="4"/>
        <v>60095961</v>
      </c>
      <c r="I40" s="45">
        <f t="shared" si="4"/>
        <v>56444271</v>
      </c>
      <c r="J40" s="45">
        <f>+I40</f>
        <v>56444271</v>
      </c>
      <c r="K40" s="45">
        <f t="shared" si="4"/>
        <v>56444271</v>
      </c>
      <c r="L40" s="45">
        <f t="shared" si="4"/>
        <v>56444271</v>
      </c>
      <c r="M40" s="45">
        <f t="shared" si="4"/>
        <v>56444271</v>
      </c>
      <c r="N40" s="45">
        <f>+M40</f>
        <v>56444271</v>
      </c>
      <c r="O40" s="45">
        <f t="shared" si="4"/>
        <v>56444271</v>
      </c>
      <c r="P40" s="45">
        <f t="shared" si="4"/>
        <v>56444271</v>
      </c>
      <c r="Q40" s="45">
        <f t="shared" si="4"/>
        <v>56444271</v>
      </c>
      <c r="R40" s="45">
        <f>+Q40</f>
        <v>56444271</v>
      </c>
      <c r="S40" s="45">
        <f t="shared" si="4"/>
        <v>56444271</v>
      </c>
      <c r="T40" s="45">
        <f t="shared" si="4"/>
        <v>56444271</v>
      </c>
      <c r="U40" s="45">
        <f t="shared" si="4"/>
        <v>56444271</v>
      </c>
      <c r="V40" s="45">
        <f>+U40</f>
        <v>56444271</v>
      </c>
      <c r="W40" s="45">
        <f>+V40</f>
        <v>56444271</v>
      </c>
      <c r="X40" s="45">
        <f t="shared" si="4"/>
        <v>13133736</v>
      </c>
      <c r="Y40" s="45">
        <f t="shared" si="4"/>
        <v>43310535</v>
      </c>
      <c r="Z40" s="46">
        <f>+IF(X40&lt;&gt;0,+(Y40/X40)*100,0)</f>
        <v>329.76553663024748</v>
      </c>
      <c r="AA40" s="47">
        <f t="shared" si="4"/>
        <v>27955720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62856543</v>
      </c>
      <c r="J60">
        <v>62856543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141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142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143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12816212</v>
      </c>
      <c r="D7" s="18"/>
      <c r="E7" s="19"/>
      <c r="F7" s="20"/>
      <c r="G7" s="20">
        <v>104894</v>
      </c>
      <c r="H7" s="20">
        <v>1416372</v>
      </c>
      <c r="I7" s="20">
        <v>1305843</v>
      </c>
      <c r="J7" s="20">
        <v>2827109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2827109</v>
      </c>
      <c r="X7" s="20"/>
      <c r="Y7" s="20">
        <v>2827109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240328</v>
      </c>
      <c r="D8" s="18"/>
      <c r="E8" s="19">
        <v>1672258</v>
      </c>
      <c r="F8" s="20">
        <v>1672258</v>
      </c>
      <c r="G8" s="20">
        <v>238697</v>
      </c>
      <c r="H8" s="20">
        <v>26756</v>
      </c>
      <c r="I8" s="20">
        <v>25788</v>
      </c>
      <c r="J8" s="20">
        <v>291241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291241</v>
      </c>
      <c r="X8" s="20">
        <v>418056</v>
      </c>
      <c r="Y8" s="20">
        <v>-126815</v>
      </c>
      <c r="Z8" s="21">
        <v>-30.33445280058174</v>
      </c>
      <c r="AA8" s="22">
        <v>1672258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10851260</v>
      </c>
      <c r="F9" s="20">
        <v>10851260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2712813</v>
      </c>
      <c r="Y9" s="20">
        <v>-2712813</v>
      </c>
      <c r="Z9" s="21">
        <v>-100</v>
      </c>
      <c r="AA9" s="22">
        <v>10851260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13056540</v>
      </c>
      <c r="D17" s="26">
        <f>SUM(D6:D16)</f>
        <v>0</v>
      </c>
      <c r="E17" s="27">
        <f t="shared" si="0"/>
        <v>12523518</v>
      </c>
      <c r="F17" s="28">
        <f t="shared" si="0"/>
        <v>12523518</v>
      </c>
      <c r="G17" s="28">
        <f t="shared" si="0"/>
        <v>343591</v>
      </c>
      <c r="H17" s="28">
        <f t="shared" si="0"/>
        <v>1443128</v>
      </c>
      <c r="I17" s="28">
        <f t="shared" si="0"/>
        <v>1331631</v>
      </c>
      <c r="J17" s="28">
        <f t="shared" si="0"/>
        <v>3118350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3118350</v>
      </c>
      <c r="X17" s="28">
        <f t="shared" si="0"/>
        <v>3130869</v>
      </c>
      <c r="Y17" s="28">
        <f t="shared" si="0"/>
        <v>-12519</v>
      </c>
      <c r="Z17" s="29">
        <f>+IF(X17&lt;&gt;0,+(Y17/X17)*100,0)</f>
        <v>-0.39985703649689597</v>
      </c>
      <c r="AA17" s="30">
        <f>SUM(AA6:AA16)</f>
        <v>12523518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-1093871</v>
      </c>
      <c r="F26" s="20">
        <v>-1093871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>
        <v>-1093871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-1093871</v>
      </c>
      <c r="F27" s="28">
        <f t="shared" si="1"/>
        <v>-1093871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-1093871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13056540</v>
      </c>
      <c r="D38" s="32">
        <f>+D17+D27+D36</f>
        <v>0</v>
      </c>
      <c r="E38" s="33">
        <f t="shared" si="3"/>
        <v>11429647</v>
      </c>
      <c r="F38" s="2">
        <f t="shared" si="3"/>
        <v>11429647</v>
      </c>
      <c r="G38" s="2">
        <f t="shared" si="3"/>
        <v>343591</v>
      </c>
      <c r="H38" s="2">
        <f t="shared" si="3"/>
        <v>1443128</v>
      </c>
      <c r="I38" s="2">
        <f t="shared" si="3"/>
        <v>1331631</v>
      </c>
      <c r="J38" s="2">
        <f t="shared" si="3"/>
        <v>3118350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3118350</v>
      </c>
      <c r="X38" s="2">
        <f t="shared" si="3"/>
        <v>3130869</v>
      </c>
      <c r="Y38" s="2">
        <f t="shared" si="3"/>
        <v>-12519</v>
      </c>
      <c r="Z38" s="34">
        <f>+IF(X38&lt;&gt;0,+(Y38/X38)*100,0)</f>
        <v>-0.39985703649689597</v>
      </c>
      <c r="AA38" s="35">
        <f>+AA17+AA27+AA36</f>
        <v>11429647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343591</v>
      </c>
      <c r="I39" s="2">
        <f>+H40+I60</f>
        <v>1786719</v>
      </c>
      <c r="J39" s="2">
        <f>+G39</f>
        <v>0</v>
      </c>
      <c r="K39" s="2">
        <f>+I40+K60</f>
        <v>3118350</v>
      </c>
      <c r="L39" s="2">
        <f>+K40+L60</f>
        <v>3118350</v>
      </c>
      <c r="M39" s="2">
        <f>+L40+M60</f>
        <v>3118350</v>
      </c>
      <c r="N39" s="2">
        <f>+K39</f>
        <v>3118350</v>
      </c>
      <c r="O39" s="2">
        <f>+M40+O60</f>
        <v>3118350</v>
      </c>
      <c r="P39" s="2">
        <f>+O40+P60</f>
        <v>3118350</v>
      </c>
      <c r="Q39" s="2">
        <f>+P40+Q60</f>
        <v>3118350</v>
      </c>
      <c r="R39" s="2">
        <f>+O39</f>
        <v>3118350</v>
      </c>
      <c r="S39" s="2">
        <f>+Q40+S60</f>
        <v>3118350</v>
      </c>
      <c r="T39" s="2">
        <f>+S40+T60</f>
        <v>3118350</v>
      </c>
      <c r="U39" s="2">
        <f>+T40+U60</f>
        <v>3118350</v>
      </c>
      <c r="V39" s="2">
        <f>+S39</f>
        <v>3118350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13056540</v>
      </c>
      <c r="D40" s="43">
        <f t="shared" ref="D40:AA40" si="4">+D38+D39</f>
        <v>0</v>
      </c>
      <c r="E40" s="44">
        <f t="shared" si="4"/>
        <v>11429647</v>
      </c>
      <c r="F40" s="45">
        <f t="shared" si="4"/>
        <v>11429647</v>
      </c>
      <c r="G40" s="45">
        <f t="shared" si="4"/>
        <v>343591</v>
      </c>
      <c r="H40" s="45">
        <f t="shared" si="4"/>
        <v>1786719</v>
      </c>
      <c r="I40" s="45">
        <f t="shared" si="4"/>
        <v>3118350</v>
      </c>
      <c r="J40" s="45">
        <f>+I40</f>
        <v>3118350</v>
      </c>
      <c r="K40" s="45">
        <f t="shared" si="4"/>
        <v>3118350</v>
      </c>
      <c r="L40" s="45">
        <f t="shared" si="4"/>
        <v>3118350</v>
      </c>
      <c r="M40" s="45">
        <f t="shared" si="4"/>
        <v>3118350</v>
      </c>
      <c r="N40" s="45">
        <f>+M40</f>
        <v>3118350</v>
      </c>
      <c r="O40" s="45">
        <f t="shared" si="4"/>
        <v>3118350</v>
      </c>
      <c r="P40" s="45">
        <f t="shared" si="4"/>
        <v>3118350</v>
      </c>
      <c r="Q40" s="45">
        <f t="shared" si="4"/>
        <v>3118350</v>
      </c>
      <c r="R40" s="45">
        <f>+Q40</f>
        <v>3118350</v>
      </c>
      <c r="S40" s="45">
        <f t="shared" si="4"/>
        <v>3118350</v>
      </c>
      <c r="T40" s="45">
        <f t="shared" si="4"/>
        <v>3118350</v>
      </c>
      <c r="U40" s="45">
        <f t="shared" si="4"/>
        <v>3118350</v>
      </c>
      <c r="V40" s="45">
        <f>+U40</f>
        <v>3118350</v>
      </c>
      <c r="W40" s="45">
        <f>+V40</f>
        <v>3118350</v>
      </c>
      <c r="X40" s="45">
        <f t="shared" si="4"/>
        <v>3130869</v>
      </c>
      <c r="Y40" s="45">
        <f t="shared" si="4"/>
        <v>-12519</v>
      </c>
      <c r="Z40" s="46">
        <f>+IF(X40&lt;&gt;0,+(Y40/X40)*100,0)</f>
        <v>-0.39985703649689597</v>
      </c>
      <c r="AA40" s="47">
        <f t="shared" si="4"/>
        <v>11429647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144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72665100</v>
      </c>
      <c r="F7" s="20">
        <v>72665100</v>
      </c>
      <c r="G7" s="20"/>
      <c r="H7" s="20"/>
      <c r="I7" s="20">
        <v>18496971</v>
      </c>
      <c r="J7" s="20">
        <v>18496971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18496971</v>
      </c>
      <c r="X7" s="20">
        <v>18166275</v>
      </c>
      <c r="Y7" s="20">
        <v>330696</v>
      </c>
      <c r="Z7" s="21">
        <v>1.8203842009437816</v>
      </c>
      <c r="AA7" s="22">
        <v>72665100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-86740079</v>
      </c>
      <c r="F14" s="20">
        <v>-86740079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-21685020</v>
      </c>
      <c r="Y14" s="20">
        <v>21685020</v>
      </c>
      <c r="Z14" s="21">
        <v>-100</v>
      </c>
      <c r="AA14" s="22">
        <v>-86740079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-14074979</v>
      </c>
      <c r="F17" s="28">
        <f t="shared" si="0"/>
        <v>-14074979</v>
      </c>
      <c r="G17" s="28">
        <f t="shared" si="0"/>
        <v>0</v>
      </c>
      <c r="H17" s="28">
        <f t="shared" si="0"/>
        <v>0</v>
      </c>
      <c r="I17" s="28">
        <f t="shared" si="0"/>
        <v>18496971</v>
      </c>
      <c r="J17" s="28">
        <f t="shared" si="0"/>
        <v>18496971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18496971</v>
      </c>
      <c r="X17" s="28">
        <f t="shared" si="0"/>
        <v>-3518745</v>
      </c>
      <c r="Y17" s="28">
        <f t="shared" si="0"/>
        <v>22015716</v>
      </c>
      <c r="Z17" s="29">
        <f>+IF(X17&lt;&gt;0,+(Y17/X17)*100,0)</f>
        <v>-625.66954979687364</v>
      </c>
      <c r="AA17" s="30">
        <f>SUM(AA6:AA16)</f>
        <v>-14074979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-14074979</v>
      </c>
      <c r="F38" s="2">
        <f t="shared" si="3"/>
        <v>-14074979</v>
      </c>
      <c r="G38" s="2">
        <f t="shared" si="3"/>
        <v>0</v>
      </c>
      <c r="H38" s="2">
        <f t="shared" si="3"/>
        <v>0</v>
      </c>
      <c r="I38" s="2">
        <f t="shared" si="3"/>
        <v>18496971</v>
      </c>
      <c r="J38" s="2">
        <f t="shared" si="3"/>
        <v>18496971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18496971</v>
      </c>
      <c r="X38" s="2">
        <f t="shared" si="3"/>
        <v>-3518745</v>
      </c>
      <c r="Y38" s="2">
        <f t="shared" si="3"/>
        <v>22015716</v>
      </c>
      <c r="Z38" s="34">
        <f>+IF(X38&lt;&gt;0,+(Y38/X38)*100,0)</f>
        <v>-625.66954979687364</v>
      </c>
      <c r="AA38" s="35">
        <f>+AA17+AA27+AA36</f>
        <v>-14074979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18496971</v>
      </c>
      <c r="L39" s="2">
        <f>+K40+L60</f>
        <v>18496971</v>
      </c>
      <c r="M39" s="2">
        <f>+L40+M60</f>
        <v>18496971</v>
      </c>
      <c r="N39" s="2">
        <f>+K39</f>
        <v>18496971</v>
      </c>
      <c r="O39" s="2">
        <f>+M40+O60</f>
        <v>18496971</v>
      </c>
      <c r="P39" s="2">
        <f>+O40+P60</f>
        <v>18496971</v>
      </c>
      <c r="Q39" s="2">
        <f>+P40+Q60</f>
        <v>18496971</v>
      </c>
      <c r="R39" s="2">
        <f>+O39</f>
        <v>18496971</v>
      </c>
      <c r="S39" s="2">
        <f>+Q40+S60</f>
        <v>18496971</v>
      </c>
      <c r="T39" s="2">
        <f>+S40+T60</f>
        <v>18496971</v>
      </c>
      <c r="U39" s="2">
        <f>+T40+U60</f>
        <v>18496971</v>
      </c>
      <c r="V39" s="2">
        <f>+S39</f>
        <v>18496971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-14074979</v>
      </c>
      <c r="F40" s="45">
        <f t="shared" si="4"/>
        <v>-14074979</v>
      </c>
      <c r="G40" s="45">
        <f t="shared" si="4"/>
        <v>0</v>
      </c>
      <c r="H40" s="45">
        <f t="shared" si="4"/>
        <v>0</v>
      </c>
      <c r="I40" s="45">
        <f t="shared" si="4"/>
        <v>18496971</v>
      </c>
      <c r="J40" s="45">
        <f>+I40</f>
        <v>18496971</v>
      </c>
      <c r="K40" s="45">
        <f t="shared" si="4"/>
        <v>18496971</v>
      </c>
      <c r="L40" s="45">
        <f t="shared" si="4"/>
        <v>18496971</v>
      </c>
      <c r="M40" s="45">
        <f t="shared" si="4"/>
        <v>18496971</v>
      </c>
      <c r="N40" s="45">
        <f>+M40</f>
        <v>18496971</v>
      </c>
      <c r="O40" s="45">
        <f t="shared" si="4"/>
        <v>18496971</v>
      </c>
      <c r="P40" s="45">
        <f t="shared" si="4"/>
        <v>18496971</v>
      </c>
      <c r="Q40" s="45">
        <f t="shared" si="4"/>
        <v>18496971</v>
      </c>
      <c r="R40" s="45">
        <f>+Q40</f>
        <v>18496971</v>
      </c>
      <c r="S40" s="45">
        <f t="shared" si="4"/>
        <v>18496971</v>
      </c>
      <c r="T40" s="45">
        <f t="shared" si="4"/>
        <v>18496971</v>
      </c>
      <c r="U40" s="45">
        <f t="shared" si="4"/>
        <v>18496971</v>
      </c>
      <c r="V40" s="45">
        <f>+U40</f>
        <v>18496971</v>
      </c>
      <c r="W40" s="45">
        <f>+V40</f>
        <v>18496971</v>
      </c>
      <c r="X40" s="45">
        <f t="shared" si="4"/>
        <v>-3518745</v>
      </c>
      <c r="Y40" s="45">
        <f t="shared" si="4"/>
        <v>22015716</v>
      </c>
      <c r="Z40" s="46">
        <f>+IF(X40&lt;&gt;0,+(Y40/X40)*100,0)</f>
        <v>-625.66954979687364</v>
      </c>
      <c r="AA40" s="47">
        <f t="shared" si="4"/>
        <v>-14074979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145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146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2695696107</v>
      </c>
      <c r="F7" s="20">
        <v>2695696107</v>
      </c>
      <c r="G7" s="20">
        <v>17753858</v>
      </c>
      <c r="H7" s="20">
        <v>1282556</v>
      </c>
      <c r="I7" s="20"/>
      <c r="J7" s="20">
        <v>19036414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19036414</v>
      </c>
      <c r="X7" s="20">
        <v>673924026</v>
      </c>
      <c r="Y7" s="20">
        <v>-654887612</v>
      </c>
      <c r="Z7" s="21">
        <v>-97.17528782688035</v>
      </c>
      <c r="AA7" s="22">
        <v>2695696107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3132939</v>
      </c>
      <c r="F8" s="20">
        <v>3132939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783234</v>
      </c>
      <c r="Y8" s="20">
        <v>-783234</v>
      </c>
      <c r="Z8" s="21">
        <v>-100</v>
      </c>
      <c r="AA8" s="22">
        <v>3132939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21060953</v>
      </c>
      <c r="F9" s="20">
        <v>21060953</v>
      </c>
      <c r="G9" s="20">
        <v>25490</v>
      </c>
      <c r="H9" s="20"/>
      <c r="I9" s="20"/>
      <c r="J9" s="20">
        <v>25490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25490</v>
      </c>
      <c r="X9" s="20">
        <v>5265237</v>
      </c>
      <c r="Y9" s="20">
        <v>-5239747</v>
      </c>
      <c r="Z9" s="21">
        <v>-99.515881241433206</v>
      </c>
      <c r="AA9" s="22">
        <v>21060953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41630000</v>
      </c>
      <c r="F10" s="20">
        <v>41630000</v>
      </c>
      <c r="G10" s="20">
        <v>12514392</v>
      </c>
      <c r="H10" s="20">
        <v>-1216074</v>
      </c>
      <c r="I10" s="20"/>
      <c r="J10" s="20">
        <v>11298318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11298318</v>
      </c>
      <c r="X10" s="20">
        <v>10407498</v>
      </c>
      <c r="Y10" s="20">
        <v>890820</v>
      </c>
      <c r="Z10" s="21">
        <v>8.5594059206160775</v>
      </c>
      <c r="AA10" s="22">
        <v>41630000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-2185393029</v>
      </c>
      <c r="F14" s="20">
        <v>-2185393029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-546348258</v>
      </c>
      <c r="Y14" s="20">
        <v>546348258</v>
      </c>
      <c r="Z14" s="21">
        <v>-100</v>
      </c>
      <c r="AA14" s="22">
        <v>-2185393029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576126970</v>
      </c>
      <c r="F17" s="28">
        <f t="shared" si="0"/>
        <v>576126970</v>
      </c>
      <c r="G17" s="28">
        <f t="shared" si="0"/>
        <v>30293740</v>
      </c>
      <c r="H17" s="28">
        <f t="shared" si="0"/>
        <v>66482</v>
      </c>
      <c r="I17" s="28">
        <f t="shared" si="0"/>
        <v>0</v>
      </c>
      <c r="J17" s="28">
        <f t="shared" si="0"/>
        <v>30360222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30360222</v>
      </c>
      <c r="X17" s="28">
        <f t="shared" si="0"/>
        <v>144031737</v>
      </c>
      <c r="Y17" s="28">
        <f t="shared" si="0"/>
        <v>-113671515</v>
      </c>
      <c r="Z17" s="29">
        <f>+IF(X17&lt;&gt;0,+(Y17/X17)*100,0)</f>
        <v>-78.921158188906659</v>
      </c>
      <c r="AA17" s="30">
        <f>SUM(AA6:AA16)</f>
        <v>576126970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-17630000</v>
      </c>
      <c r="F26" s="20">
        <v>-17630000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-4407498</v>
      </c>
      <c r="Y26" s="20">
        <v>4407498</v>
      </c>
      <c r="Z26" s="21">
        <v>-100</v>
      </c>
      <c r="AA26" s="22">
        <v>-17630000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-17630000</v>
      </c>
      <c r="F27" s="28">
        <f t="shared" si="1"/>
        <v>-17630000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-4407498</v>
      </c>
      <c r="Y27" s="28">
        <f t="shared" si="1"/>
        <v>4407498</v>
      </c>
      <c r="Z27" s="29">
        <f>+IF(X27&lt;&gt;0,+(Y27/X27)*100,0)</f>
        <v>-100</v>
      </c>
      <c r="AA27" s="30">
        <f>SUM(AA21:AA26)</f>
        <v>-17630000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6705077</v>
      </c>
      <c r="D33" s="18"/>
      <c r="E33" s="19">
        <v>-93783713</v>
      </c>
      <c r="F33" s="20">
        <v>-93783713</v>
      </c>
      <c r="G33" s="20">
        <v>617514</v>
      </c>
      <c r="H33" s="36">
        <v>-310473</v>
      </c>
      <c r="I33" s="36">
        <v>13260</v>
      </c>
      <c r="J33" s="36">
        <v>320301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320301</v>
      </c>
      <c r="X33" s="36">
        <v>-23445928</v>
      </c>
      <c r="Y33" s="20">
        <v>23766229</v>
      </c>
      <c r="Z33" s="21">
        <v>-101.36612634825117</v>
      </c>
      <c r="AA33" s="22">
        <v>-93783713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6705077</v>
      </c>
      <c r="D36" s="26">
        <f>SUM(D31:D35)</f>
        <v>0</v>
      </c>
      <c r="E36" s="27">
        <f t="shared" si="2"/>
        <v>-93783713</v>
      </c>
      <c r="F36" s="28">
        <f t="shared" si="2"/>
        <v>-93783713</v>
      </c>
      <c r="G36" s="28">
        <f t="shared" si="2"/>
        <v>617514</v>
      </c>
      <c r="H36" s="28">
        <f t="shared" si="2"/>
        <v>-310473</v>
      </c>
      <c r="I36" s="28">
        <f t="shared" si="2"/>
        <v>13260</v>
      </c>
      <c r="J36" s="28">
        <f t="shared" si="2"/>
        <v>320301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320301</v>
      </c>
      <c r="X36" s="28">
        <f t="shared" si="2"/>
        <v>-23445928</v>
      </c>
      <c r="Y36" s="28">
        <f t="shared" si="2"/>
        <v>23766229</v>
      </c>
      <c r="Z36" s="29">
        <f>+IF(X36&lt;&gt;0,+(Y36/X36)*100,0)</f>
        <v>-101.36612634825117</v>
      </c>
      <c r="AA36" s="30">
        <f>SUM(AA31:AA35)</f>
        <v>-93783713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6705077</v>
      </c>
      <c r="D38" s="32">
        <f>+D17+D27+D36</f>
        <v>0</v>
      </c>
      <c r="E38" s="33">
        <f t="shared" si="3"/>
        <v>464713257</v>
      </c>
      <c r="F38" s="2">
        <f t="shared" si="3"/>
        <v>464713257</v>
      </c>
      <c r="G38" s="2">
        <f t="shared" si="3"/>
        <v>30911254</v>
      </c>
      <c r="H38" s="2">
        <f t="shared" si="3"/>
        <v>-243991</v>
      </c>
      <c r="I38" s="2">
        <f t="shared" si="3"/>
        <v>13260</v>
      </c>
      <c r="J38" s="2">
        <f t="shared" si="3"/>
        <v>30680523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30680523</v>
      </c>
      <c r="X38" s="2">
        <f t="shared" si="3"/>
        <v>116178311</v>
      </c>
      <c r="Y38" s="2">
        <f t="shared" si="3"/>
        <v>-85497788</v>
      </c>
      <c r="Z38" s="34">
        <f>+IF(X38&lt;&gt;0,+(Y38/X38)*100,0)</f>
        <v>-73.591866901903927</v>
      </c>
      <c r="AA38" s="35">
        <f>+AA17+AA27+AA36</f>
        <v>464713257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30911254</v>
      </c>
      <c r="I39" s="2">
        <f>+H40+I60</f>
        <v>30667263</v>
      </c>
      <c r="J39" s="2">
        <f>+G39</f>
        <v>0</v>
      </c>
      <c r="K39" s="2">
        <f>+I40+K60</f>
        <v>30680523</v>
      </c>
      <c r="L39" s="2">
        <f>+K40+L60</f>
        <v>30680523</v>
      </c>
      <c r="M39" s="2">
        <f>+L40+M60</f>
        <v>30680523</v>
      </c>
      <c r="N39" s="2">
        <f>+K39</f>
        <v>30680523</v>
      </c>
      <c r="O39" s="2">
        <f>+M40+O60</f>
        <v>30680523</v>
      </c>
      <c r="P39" s="2">
        <f>+O40+P60</f>
        <v>30680523</v>
      </c>
      <c r="Q39" s="2">
        <f>+P40+Q60</f>
        <v>30680523</v>
      </c>
      <c r="R39" s="2">
        <f>+O39</f>
        <v>30680523</v>
      </c>
      <c r="S39" s="2">
        <f>+Q40+S60</f>
        <v>30680523</v>
      </c>
      <c r="T39" s="2">
        <f>+S40+T60</f>
        <v>30680523</v>
      </c>
      <c r="U39" s="2">
        <f>+T40+U60</f>
        <v>30680523</v>
      </c>
      <c r="V39" s="2">
        <f>+S39</f>
        <v>30680523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6705077</v>
      </c>
      <c r="D40" s="43">
        <f t="shared" ref="D40:AA40" si="4">+D38+D39</f>
        <v>0</v>
      </c>
      <c r="E40" s="44">
        <f t="shared" si="4"/>
        <v>464713257</v>
      </c>
      <c r="F40" s="45">
        <f t="shared" si="4"/>
        <v>464713257</v>
      </c>
      <c r="G40" s="45">
        <f t="shared" si="4"/>
        <v>30911254</v>
      </c>
      <c r="H40" s="45">
        <f t="shared" si="4"/>
        <v>30667263</v>
      </c>
      <c r="I40" s="45">
        <f t="shared" si="4"/>
        <v>30680523</v>
      </c>
      <c r="J40" s="45">
        <f>+I40</f>
        <v>30680523</v>
      </c>
      <c r="K40" s="45">
        <f t="shared" si="4"/>
        <v>30680523</v>
      </c>
      <c r="L40" s="45">
        <f t="shared" si="4"/>
        <v>30680523</v>
      </c>
      <c r="M40" s="45">
        <f t="shared" si="4"/>
        <v>30680523</v>
      </c>
      <c r="N40" s="45">
        <f>+M40</f>
        <v>30680523</v>
      </c>
      <c r="O40" s="45">
        <f t="shared" si="4"/>
        <v>30680523</v>
      </c>
      <c r="P40" s="45">
        <f t="shared" si="4"/>
        <v>30680523</v>
      </c>
      <c r="Q40" s="45">
        <f t="shared" si="4"/>
        <v>30680523</v>
      </c>
      <c r="R40" s="45">
        <f>+Q40</f>
        <v>30680523</v>
      </c>
      <c r="S40" s="45">
        <f t="shared" si="4"/>
        <v>30680523</v>
      </c>
      <c r="T40" s="45">
        <f t="shared" si="4"/>
        <v>30680523</v>
      </c>
      <c r="U40" s="45">
        <f t="shared" si="4"/>
        <v>30680523</v>
      </c>
      <c r="V40" s="45">
        <f>+U40</f>
        <v>30680523</v>
      </c>
      <c r="W40" s="45">
        <f>+V40</f>
        <v>30680523</v>
      </c>
      <c r="X40" s="45">
        <f t="shared" si="4"/>
        <v>116178311</v>
      </c>
      <c r="Y40" s="45">
        <f t="shared" si="4"/>
        <v>-85497788</v>
      </c>
      <c r="Z40" s="46">
        <f>+IF(X40&lt;&gt;0,+(Y40/X40)*100,0)</f>
        <v>-73.591866901903927</v>
      </c>
      <c r="AA40" s="47">
        <f t="shared" si="4"/>
        <v>464713257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147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148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149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150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151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196288759</v>
      </c>
      <c r="F7" s="20">
        <v>196288759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49072191</v>
      </c>
      <c r="Y7" s="20">
        <v>-49072191</v>
      </c>
      <c r="Z7" s="21">
        <v>-100</v>
      </c>
      <c r="AA7" s="22">
        <v>196288759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196288759</v>
      </c>
      <c r="F17" s="28">
        <f t="shared" si="0"/>
        <v>196288759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49072191</v>
      </c>
      <c r="Y17" s="28">
        <f t="shared" si="0"/>
        <v>-49072191</v>
      </c>
      <c r="Z17" s="29">
        <f>+IF(X17&lt;&gt;0,+(Y17/X17)*100,0)</f>
        <v>-100</v>
      </c>
      <c r="AA17" s="30">
        <f>SUM(AA6:AA16)</f>
        <v>196288759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196288759</v>
      </c>
      <c r="F38" s="2">
        <f t="shared" si="3"/>
        <v>196288759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49072191</v>
      </c>
      <c r="Y38" s="2">
        <f t="shared" si="3"/>
        <v>-49072191</v>
      </c>
      <c r="Z38" s="34">
        <f>+IF(X38&lt;&gt;0,+(Y38/X38)*100,0)</f>
        <v>-100</v>
      </c>
      <c r="AA38" s="35">
        <f>+AA17+AA27+AA36</f>
        <v>196288759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196288759</v>
      </c>
      <c r="F40" s="45">
        <f t="shared" si="4"/>
        <v>196288759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49072191</v>
      </c>
      <c r="Y40" s="45">
        <f t="shared" si="4"/>
        <v>-49072191</v>
      </c>
      <c r="Z40" s="46">
        <f>+IF(X40&lt;&gt;0,+(Y40/X40)*100,0)</f>
        <v>-100</v>
      </c>
      <c r="AA40" s="47">
        <f t="shared" si="4"/>
        <v>196288759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152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555782971</v>
      </c>
      <c r="D7" s="18"/>
      <c r="E7" s="19">
        <v>130569564</v>
      </c>
      <c r="F7" s="20">
        <v>130569564</v>
      </c>
      <c r="G7" s="20">
        <v>52379488</v>
      </c>
      <c r="H7" s="20">
        <v>64254243</v>
      </c>
      <c r="I7" s="20">
        <v>62553601</v>
      </c>
      <c r="J7" s="20">
        <v>179187332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179187332</v>
      </c>
      <c r="X7" s="20">
        <v>32642391</v>
      </c>
      <c r="Y7" s="20">
        <v>146544941</v>
      </c>
      <c r="Z7" s="21">
        <v>448.94058465263777</v>
      </c>
      <c r="AA7" s="22">
        <v>130569564</v>
      </c>
    </row>
    <row r="8" spans="1:27" ht="13.5" x14ac:dyDescent="0.25">
      <c r="A8" s="23" t="s">
        <v>36</v>
      </c>
      <c r="B8" s="17" t="s">
        <v>32</v>
      </c>
      <c r="C8" s="18">
        <v>518479</v>
      </c>
      <c r="D8" s="18"/>
      <c r="E8" s="19"/>
      <c r="F8" s="20"/>
      <c r="G8" s="20"/>
      <c r="H8" s="20">
        <v>1482</v>
      </c>
      <c r="I8" s="20">
        <v>2390</v>
      </c>
      <c r="J8" s="20">
        <v>3872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3872</v>
      </c>
      <c r="X8" s="20"/>
      <c r="Y8" s="20">
        <v>3872</v>
      </c>
      <c r="Z8" s="21"/>
      <c r="AA8" s="22"/>
    </row>
    <row r="9" spans="1:27" ht="13.5" x14ac:dyDescent="0.25">
      <c r="A9" s="23" t="s">
        <v>37</v>
      </c>
      <c r="B9" s="17" t="s">
        <v>6</v>
      </c>
      <c r="C9" s="18">
        <v>14965600</v>
      </c>
      <c r="D9" s="18"/>
      <c r="E9" s="19">
        <v>11839308</v>
      </c>
      <c r="F9" s="20">
        <v>11839308</v>
      </c>
      <c r="G9" s="20"/>
      <c r="H9" s="20">
        <v>5378400</v>
      </c>
      <c r="I9" s="20"/>
      <c r="J9" s="20">
        <v>5378400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5378400</v>
      </c>
      <c r="X9" s="20">
        <v>2959827</v>
      </c>
      <c r="Y9" s="20">
        <v>2418573</v>
      </c>
      <c r="Z9" s="21">
        <v>81.71332310976284</v>
      </c>
      <c r="AA9" s="22">
        <v>11839308</v>
      </c>
    </row>
    <row r="10" spans="1:27" ht="13.5" x14ac:dyDescent="0.25">
      <c r="A10" s="23" t="s">
        <v>38</v>
      </c>
      <c r="B10" s="17" t="s">
        <v>6</v>
      </c>
      <c r="C10" s="18">
        <v>4000000</v>
      </c>
      <c r="D10" s="18"/>
      <c r="E10" s="19"/>
      <c r="F10" s="20"/>
      <c r="G10" s="20">
        <v>5000000</v>
      </c>
      <c r="H10" s="20"/>
      <c r="I10" s="20"/>
      <c r="J10" s="20">
        <v>5000000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5000000</v>
      </c>
      <c r="X10" s="20"/>
      <c r="Y10" s="20">
        <v>5000000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15951225</v>
      </c>
      <c r="D14" s="18"/>
      <c r="E14" s="19">
        <v>10439604</v>
      </c>
      <c r="F14" s="20">
        <v>10439604</v>
      </c>
      <c r="G14" s="20">
        <v>-26827</v>
      </c>
      <c r="H14" s="20">
        <v>-46504781</v>
      </c>
      <c r="I14" s="20">
        <v>-46298295</v>
      </c>
      <c r="J14" s="20">
        <v>-92829903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-92829903</v>
      </c>
      <c r="X14" s="20">
        <v>2609901</v>
      </c>
      <c r="Y14" s="20">
        <v>-95439804</v>
      </c>
      <c r="Z14" s="21">
        <v>-3656.836178843565</v>
      </c>
      <c r="AA14" s="22">
        <v>10439604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591218275</v>
      </c>
      <c r="D17" s="26">
        <f>SUM(D6:D16)</f>
        <v>0</v>
      </c>
      <c r="E17" s="27">
        <f t="shared" si="0"/>
        <v>152848476</v>
      </c>
      <c r="F17" s="28">
        <f t="shared" si="0"/>
        <v>152848476</v>
      </c>
      <c r="G17" s="28">
        <f t="shared" si="0"/>
        <v>57352661</v>
      </c>
      <c r="H17" s="28">
        <f t="shared" si="0"/>
        <v>23129344</v>
      </c>
      <c r="I17" s="28">
        <f t="shared" si="0"/>
        <v>16257696</v>
      </c>
      <c r="J17" s="28">
        <f t="shared" si="0"/>
        <v>96739701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96739701</v>
      </c>
      <c r="X17" s="28">
        <f t="shared" si="0"/>
        <v>38212119</v>
      </c>
      <c r="Y17" s="28">
        <f t="shared" si="0"/>
        <v>58527582</v>
      </c>
      <c r="Z17" s="29">
        <f>+IF(X17&lt;&gt;0,+(Y17/X17)*100,0)</f>
        <v>153.16497365665589</v>
      </c>
      <c r="AA17" s="30">
        <f>SUM(AA6:AA16)</f>
        <v>152848476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-10418409</v>
      </c>
      <c r="D26" s="18"/>
      <c r="E26" s="19"/>
      <c r="F26" s="20"/>
      <c r="G26" s="20"/>
      <c r="H26" s="20">
        <v>-244755</v>
      </c>
      <c r="I26" s="20">
        <v>-274468</v>
      </c>
      <c r="J26" s="20">
        <v>-519223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-519223</v>
      </c>
      <c r="X26" s="20"/>
      <c r="Y26" s="20">
        <v>-519223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-10418409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-244755</v>
      </c>
      <c r="I27" s="28">
        <f t="shared" si="1"/>
        <v>-274468</v>
      </c>
      <c r="J27" s="28">
        <f t="shared" si="1"/>
        <v>-519223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-519223</v>
      </c>
      <c r="X27" s="28">
        <f t="shared" si="1"/>
        <v>0</v>
      </c>
      <c r="Y27" s="28">
        <f t="shared" si="1"/>
        <v>-519223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-1186403</v>
      </c>
      <c r="D33" s="18"/>
      <c r="E33" s="19">
        <v>1192463</v>
      </c>
      <c r="F33" s="20"/>
      <c r="G33" s="20">
        <v>-1192563</v>
      </c>
      <c r="H33" s="36">
        <v>1191719</v>
      </c>
      <c r="I33" s="36">
        <v>-2311</v>
      </c>
      <c r="J33" s="36">
        <v>-3155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-3155</v>
      </c>
      <c r="X33" s="36">
        <v>298116</v>
      </c>
      <c r="Y33" s="20">
        <v>-301271</v>
      </c>
      <c r="Z33" s="21">
        <v>-101.05831287149969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-1186403</v>
      </c>
      <c r="D36" s="26">
        <f>SUM(D31:D35)</f>
        <v>0</v>
      </c>
      <c r="E36" s="27">
        <f t="shared" si="2"/>
        <v>1192463</v>
      </c>
      <c r="F36" s="28">
        <f t="shared" si="2"/>
        <v>0</v>
      </c>
      <c r="G36" s="28">
        <f t="shared" si="2"/>
        <v>-1192563</v>
      </c>
      <c r="H36" s="28">
        <f t="shared" si="2"/>
        <v>1191719</v>
      </c>
      <c r="I36" s="28">
        <f t="shared" si="2"/>
        <v>-2311</v>
      </c>
      <c r="J36" s="28">
        <f t="shared" si="2"/>
        <v>-3155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-3155</v>
      </c>
      <c r="X36" s="28">
        <f t="shared" si="2"/>
        <v>298116</v>
      </c>
      <c r="Y36" s="28">
        <f t="shared" si="2"/>
        <v>-301271</v>
      </c>
      <c r="Z36" s="29">
        <f>+IF(X36&lt;&gt;0,+(Y36/X36)*100,0)</f>
        <v>-101.05831287149969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579613463</v>
      </c>
      <c r="D38" s="32">
        <f>+D17+D27+D36</f>
        <v>0</v>
      </c>
      <c r="E38" s="33">
        <f t="shared" si="3"/>
        <v>154040939</v>
      </c>
      <c r="F38" s="2">
        <f t="shared" si="3"/>
        <v>152848476</v>
      </c>
      <c r="G38" s="2">
        <f t="shared" si="3"/>
        <v>56160098</v>
      </c>
      <c r="H38" s="2">
        <f t="shared" si="3"/>
        <v>24076308</v>
      </c>
      <c r="I38" s="2">
        <f t="shared" si="3"/>
        <v>15980917</v>
      </c>
      <c r="J38" s="2">
        <f t="shared" si="3"/>
        <v>96217323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96217323</v>
      </c>
      <c r="X38" s="2">
        <f t="shared" si="3"/>
        <v>38510235</v>
      </c>
      <c r="Y38" s="2">
        <f t="shared" si="3"/>
        <v>57707088</v>
      </c>
      <c r="Z38" s="34">
        <f>+IF(X38&lt;&gt;0,+(Y38/X38)*100,0)</f>
        <v>149.84870385755892</v>
      </c>
      <c r="AA38" s="35">
        <f>+AA17+AA27+AA36</f>
        <v>152848476</v>
      </c>
    </row>
    <row r="39" spans="1:27" ht="13.5" x14ac:dyDescent="0.25">
      <c r="A39" s="23" t="s">
        <v>61</v>
      </c>
      <c r="B39" s="17"/>
      <c r="C39" s="32">
        <v>-183099</v>
      </c>
      <c r="D39" s="32"/>
      <c r="E39" s="33"/>
      <c r="F39" s="2"/>
      <c r="G39" s="2">
        <v>535480111</v>
      </c>
      <c r="H39" s="2">
        <f>+G40+H60</f>
        <v>591640209</v>
      </c>
      <c r="I39" s="2">
        <f>+H40+I60</f>
        <v>615716517</v>
      </c>
      <c r="J39" s="2">
        <f>+G39</f>
        <v>535480111</v>
      </c>
      <c r="K39" s="2">
        <f>+I40+K60</f>
        <v>631697434</v>
      </c>
      <c r="L39" s="2">
        <f>+K40+L60</f>
        <v>631697434</v>
      </c>
      <c r="M39" s="2">
        <f>+L40+M60</f>
        <v>631697434</v>
      </c>
      <c r="N39" s="2">
        <f>+K39</f>
        <v>631697434</v>
      </c>
      <c r="O39" s="2">
        <f>+M40+O60</f>
        <v>631697434</v>
      </c>
      <c r="P39" s="2">
        <f>+O40+P60</f>
        <v>631697434</v>
      </c>
      <c r="Q39" s="2">
        <f>+P40+Q60</f>
        <v>631697434</v>
      </c>
      <c r="R39" s="2">
        <f>+O39</f>
        <v>631697434</v>
      </c>
      <c r="S39" s="2">
        <f>+Q40+S60</f>
        <v>631697434</v>
      </c>
      <c r="T39" s="2">
        <f>+S40+T60</f>
        <v>631697434</v>
      </c>
      <c r="U39" s="2">
        <f>+T40+U60</f>
        <v>631697434</v>
      </c>
      <c r="V39" s="2">
        <f>+S39</f>
        <v>631697434</v>
      </c>
      <c r="W39" s="2">
        <f>+G39</f>
        <v>535480111</v>
      </c>
      <c r="X39" s="2"/>
      <c r="Y39" s="2">
        <f>+W39-X39</f>
        <v>535480111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579430364</v>
      </c>
      <c r="D40" s="43">
        <f t="shared" ref="D40:AA40" si="4">+D38+D39</f>
        <v>0</v>
      </c>
      <c r="E40" s="44">
        <f t="shared" si="4"/>
        <v>154040939</v>
      </c>
      <c r="F40" s="45">
        <f t="shared" si="4"/>
        <v>152848476</v>
      </c>
      <c r="G40" s="45">
        <f t="shared" si="4"/>
        <v>591640209</v>
      </c>
      <c r="H40" s="45">
        <f t="shared" si="4"/>
        <v>615716517</v>
      </c>
      <c r="I40" s="45">
        <f t="shared" si="4"/>
        <v>631697434</v>
      </c>
      <c r="J40" s="45">
        <f>+I40</f>
        <v>631697434</v>
      </c>
      <c r="K40" s="45">
        <f t="shared" si="4"/>
        <v>631697434</v>
      </c>
      <c r="L40" s="45">
        <f t="shared" si="4"/>
        <v>631697434</v>
      </c>
      <c r="M40" s="45">
        <f t="shared" si="4"/>
        <v>631697434</v>
      </c>
      <c r="N40" s="45">
        <f>+M40</f>
        <v>631697434</v>
      </c>
      <c r="O40" s="45">
        <f t="shared" si="4"/>
        <v>631697434</v>
      </c>
      <c r="P40" s="45">
        <f t="shared" si="4"/>
        <v>631697434</v>
      </c>
      <c r="Q40" s="45">
        <f t="shared" si="4"/>
        <v>631697434</v>
      </c>
      <c r="R40" s="45">
        <f>+Q40</f>
        <v>631697434</v>
      </c>
      <c r="S40" s="45">
        <f t="shared" si="4"/>
        <v>631697434</v>
      </c>
      <c r="T40" s="45">
        <f t="shared" si="4"/>
        <v>631697434</v>
      </c>
      <c r="U40" s="45">
        <f t="shared" si="4"/>
        <v>631697434</v>
      </c>
      <c r="V40" s="45">
        <f>+U40</f>
        <v>631697434</v>
      </c>
      <c r="W40" s="45">
        <f>+V40</f>
        <v>631697434</v>
      </c>
      <c r="X40" s="45">
        <f t="shared" si="4"/>
        <v>38510235</v>
      </c>
      <c r="Y40" s="45">
        <f t="shared" si="4"/>
        <v>593187199</v>
      </c>
      <c r="Z40" s="46">
        <f>+IF(X40&lt;&gt;0,+(Y40/X40)*100,0)</f>
        <v>1540.3364819768044</v>
      </c>
      <c r="AA40" s="47">
        <f t="shared" si="4"/>
        <v>152848476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535480111</v>
      </c>
      <c r="J60">
        <v>535480111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153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-14111000</v>
      </c>
      <c r="F26" s="20">
        <v>-14111000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-3527751</v>
      </c>
      <c r="Y26" s="20">
        <v>3527751</v>
      </c>
      <c r="Z26" s="21">
        <v>-100</v>
      </c>
      <c r="AA26" s="22">
        <v>-14111000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-14111000</v>
      </c>
      <c r="F27" s="28">
        <f t="shared" si="1"/>
        <v>-14111000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-3527751</v>
      </c>
      <c r="Y27" s="28">
        <f t="shared" si="1"/>
        <v>3527751</v>
      </c>
      <c r="Z27" s="29">
        <f>+IF(X27&lt;&gt;0,+(Y27/X27)*100,0)</f>
        <v>-100</v>
      </c>
      <c r="AA27" s="30">
        <f>SUM(AA21:AA26)</f>
        <v>-14111000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67411</v>
      </c>
      <c r="D33" s="18"/>
      <c r="E33" s="19">
        <v>-67411</v>
      </c>
      <c r="F33" s="20">
        <v>-67411</v>
      </c>
      <c r="G33" s="20">
        <v>-11250</v>
      </c>
      <c r="H33" s="36">
        <v>50</v>
      </c>
      <c r="I33" s="36">
        <v>-14540</v>
      </c>
      <c r="J33" s="36">
        <v>-25740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-25740</v>
      </c>
      <c r="X33" s="36">
        <v>-16853</v>
      </c>
      <c r="Y33" s="20">
        <v>-8887</v>
      </c>
      <c r="Z33" s="21">
        <v>52.732451195632827</v>
      </c>
      <c r="AA33" s="22">
        <v>-67411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67411</v>
      </c>
      <c r="D36" s="26">
        <f>SUM(D31:D35)</f>
        <v>0</v>
      </c>
      <c r="E36" s="27">
        <f t="shared" si="2"/>
        <v>-67411</v>
      </c>
      <c r="F36" s="28">
        <f t="shared" si="2"/>
        <v>-67411</v>
      </c>
      <c r="G36" s="28">
        <f t="shared" si="2"/>
        <v>-11250</v>
      </c>
      <c r="H36" s="28">
        <f t="shared" si="2"/>
        <v>50</v>
      </c>
      <c r="I36" s="28">
        <f t="shared" si="2"/>
        <v>-14540</v>
      </c>
      <c r="J36" s="28">
        <f t="shared" si="2"/>
        <v>-25740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-25740</v>
      </c>
      <c r="X36" s="28">
        <f t="shared" si="2"/>
        <v>-16853</v>
      </c>
      <c r="Y36" s="28">
        <f t="shared" si="2"/>
        <v>-8887</v>
      </c>
      <c r="Z36" s="29">
        <f>+IF(X36&lt;&gt;0,+(Y36/X36)*100,0)</f>
        <v>52.732451195632827</v>
      </c>
      <c r="AA36" s="30">
        <f>SUM(AA31:AA35)</f>
        <v>-67411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67411</v>
      </c>
      <c r="D38" s="32">
        <f>+D17+D27+D36</f>
        <v>0</v>
      </c>
      <c r="E38" s="33">
        <f t="shared" si="3"/>
        <v>-14178411</v>
      </c>
      <c r="F38" s="2">
        <f t="shared" si="3"/>
        <v>-14178411</v>
      </c>
      <c r="G38" s="2">
        <f t="shared" si="3"/>
        <v>-11250</v>
      </c>
      <c r="H38" s="2">
        <f t="shared" si="3"/>
        <v>50</v>
      </c>
      <c r="I38" s="2">
        <f t="shared" si="3"/>
        <v>-14540</v>
      </c>
      <c r="J38" s="2">
        <f t="shared" si="3"/>
        <v>-25740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-25740</v>
      </c>
      <c r="X38" s="2">
        <f t="shared" si="3"/>
        <v>-3544604</v>
      </c>
      <c r="Y38" s="2">
        <f t="shared" si="3"/>
        <v>3518864</v>
      </c>
      <c r="Z38" s="34">
        <f>+IF(X38&lt;&gt;0,+(Y38/X38)*100,0)</f>
        <v>-99.273825792669641</v>
      </c>
      <c r="AA38" s="35">
        <f>+AA17+AA27+AA36</f>
        <v>-14178411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-11250</v>
      </c>
      <c r="I39" s="2">
        <f>+H40+I60</f>
        <v>-11200</v>
      </c>
      <c r="J39" s="2">
        <f>+G39</f>
        <v>0</v>
      </c>
      <c r="K39" s="2">
        <f>+I40+K60</f>
        <v>-25740</v>
      </c>
      <c r="L39" s="2">
        <f>+K40+L60</f>
        <v>-25740</v>
      </c>
      <c r="M39" s="2">
        <f>+L40+M60</f>
        <v>-25740</v>
      </c>
      <c r="N39" s="2">
        <f>+K39</f>
        <v>-25740</v>
      </c>
      <c r="O39" s="2">
        <f>+M40+O60</f>
        <v>-25740</v>
      </c>
      <c r="P39" s="2">
        <f>+O40+P60</f>
        <v>-25740</v>
      </c>
      <c r="Q39" s="2">
        <f>+P40+Q60</f>
        <v>-25740</v>
      </c>
      <c r="R39" s="2">
        <f>+O39</f>
        <v>-25740</v>
      </c>
      <c r="S39" s="2">
        <f>+Q40+S60</f>
        <v>-25740</v>
      </c>
      <c r="T39" s="2">
        <f>+S40+T60</f>
        <v>-25740</v>
      </c>
      <c r="U39" s="2">
        <f>+T40+U60</f>
        <v>-25740</v>
      </c>
      <c r="V39" s="2">
        <f>+S39</f>
        <v>-25740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67411</v>
      </c>
      <c r="D40" s="43">
        <f t="shared" ref="D40:AA40" si="4">+D38+D39</f>
        <v>0</v>
      </c>
      <c r="E40" s="44">
        <f t="shared" si="4"/>
        <v>-14178411</v>
      </c>
      <c r="F40" s="45">
        <f t="shared" si="4"/>
        <v>-14178411</v>
      </c>
      <c r="G40" s="45">
        <f t="shared" si="4"/>
        <v>-11250</v>
      </c>
      <c r="H40" s="45">
        <f t="shared" si="4"/>
        <v>-11200</v>
      </c>
      <c r="I40" s="45">
        <f t="shared" si="4"/>
        <v>-25740</v>
      </c>
      <c r="J40" s="45">
        <f>+I40</f>
        <v>-25740</v>
      </c>
      <c r="K40" s="45">
        <f t="shared" si="4"/>
        <v>-25740</v>
      </c>
      <c r="L40" s="45">
        <f t="shared" si="4"/>
        <v>-25740</v>
      </c>
      <c r="M40" s="45">
        <f t="shared" si="4"/>
        <v>-25740</v>
      </c>
      <c r="N40" s="45">
        <f>+M40</f>
        <v>-25740</v>
      </c>
      <c r="O40" s="45">
        <f t="shared" si="4"/>
        <v>-25740</v>
      </c>
      <c r="P40" s="45">
        <f t="shared" si="4"/>
        <v>-25740</v>
      </c>
      <c r="Q40" s="45">
        <f t="shared" si="4"/>
        <v>-25740</v>
      </c>
      <c r="R40" s="45">
        <f>+Q40</f>
        <v>-25740</v>
      </c>
      <c r="S40" s="45">
        <f t="shared" si="4"/>
        <v>-25740</v>
      </c>
      <c r="T40" s="45">
        <f t="shared" si="4"/>
        <v>-25740</v>
      </c>
      <c r="U40" s="45">
        <f t="shared" si="4"/>
        <v>-25740</v>
      </c>
      <c r="V40" s="45">
        <f>+U40</f>
        <v>-25740</v>
      </c>
      <c r="W40" s="45">
        <f>+V40</f>
        <v>-25740</v>
      </c>
      <c r="X40" s="45">
        <f t="shared" si="4"/>
        <v>-3544604</v>
      </c>
      <c r="Y40" s="45">
        <f t="shared" si="4"/>
        <v>3518864</v>
      </c>
      <c r="Z40" s="46">
        <f>+IF(X40&lt;&gt;0,+(Y40/X40)*100,0)</f>
        <v>-99.273825792669641</v>
      </c>
      <c r="AA40" s="47">
        <f t="shared" si="4"/>
        <v>-14178411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156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4420000</v>
      </c>
      <c r="F9" s="20">
        <v>4420000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1104999</v>
      </c>
      <c r="Y9" s="20">
        <v>-1104999</v>
      </c>
      <c r="Z9" s="21">
        <v>-100</v>
      </c>
      <c r="AA9" s="22">
        <v>4420000</v>
      </c>
    </row>
    <row r="10" spans="1:27" ht="13.5" x14ac:dyDescent="0.25">
      <c r="A10" s="23" t="s">
        <v>38</v>
      </c>
      <c r="B10" s="17" t="s">
        <v>6</v>
      </c>
      <c r="C10" s="18">
        <v>23000040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-3600046</v>
      </c>
      <c r="D14" s="18"/>
      <c r="E14" s="19"/>
      <c r="F14" s="20"/>
      <c r="G14" s="20"/>
      <c r="H14" s="20">
        <v>-147994</v>
      </c>
      <c r="I14" s="20">
        <v>-29950</v>
      </c>
      <c r="J14" s="20">
        <v>-177944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-177944</v>
      </c>
      <c r="X14" s="20"/>
      <c r="Y14" s="20">
        <v>-177944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19399994</v>
      </c>
      <c r="D17" s="26">
        <f>SUM(D6:D16)</f>
        <v>0</v>
      </c>
      <c r="E17" s="27">
        <f t="shared" si="0"/>
        <v>4420000</v>
      </c>
      <c r="F17" s="28">
        <f t="shared" si="0"/>
        <v>4420000</v>
      </c>
      <c r="G17" s="28">
        <f t="shared" si="0"/>
        <v>0</v>
      </c>
      <c r="H17" s="28">
        <f t="shared" si="0"/>
        <v>-147994</v>
      </c>
      <c r="I17" s="28">
        <f t="shared" si="0"/>
        <v>-29950</v>
      </c>
      <c r="J17" s="28">
        <f t="shared" si="0"/>
        <v>-177944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-177944</v>
      </c>
      <c r="X17" s="28">
        <f t="shared" si="0"/>
        <v>1104999</v>
      </c>
      <c r="Y17" s="28">
        <f t="shared" si="0"/>
        <v>-1282943</v>
      </c>
      <c r="Z17" s="29">
        <f>+IF(X17&lt;&gt;0,+(Y17/X17)*100,0)</f>
        <v>-116.10354398510768</v>
      </c>
      <c r="AA17" s="30">
        <f>SUM(AA6:AA16)</f>
        <v>4420000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-4784147</v>
      </c>
      <c r="D26" s="18"/>
      <c r="E26" s="19">
        <v>-1400000</v>
      </c>
      <c r="F26" s="20">
        <v>-1400000</v>
      </c>
      <c r="G26" s="20">
        <v>-1386860</v>
      </c>
      <c r="H26" s="20"/>
      <c r="I26" s="20"/>
      <c r="J26" s="20">
        <v>-1386860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-1386860</v>
      </c>
      <c r="X26" s="20">
        <v>-350001</v>
      </c>
      <c r="Y26" s="20">
        <v>-1036859</v>
      </c>
      <c r="Z26" s="21">
        <v>296.2445821583367</v>
      </c>
      <c r="AA26" s="22">
        <v>-1400000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-4784147</v>
      </c>
      <c r="D27" s="26">
        <f>SUM(D21:D26)</f>
        <v>0</v>
      </c>
      <c r="E27" s="27">
        <f t="shared" si="1"/>
        <v>-1400000</v>
      </c>
      <c r="F27" s="28">
        <f t="shared" si="1"/>
        <v>-1400000</v>
      </c>
      <c r="G27" s="28">
        <f t="shared" si="1"/>
        <v>-1386860</v>
      </c>
      <c r="H27" s="28">
        <f t="shared" si="1"/>
        <v>0</v>
      </c>
      <c r="I27" s="28">
        <f t="shared" si="1"/>
        <v>0</v>
      </c>
      <c r="J27" s="28">
        <f t="shared" si="1"/>
        <v>-1386860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-1386860</v>
      </c>
      <c r="X27" s="28">
        <f t="shared" si="1"/>
        <v>-350001</v>
      </c>
      <c r="Y27" s="28">
        <f t="shared" si="1"/>
        <v>-1036859</v>
      </c>
      <c r="Z27" s="29">
        <f>+IF(X27&lt;&gt;0,+(Y27/X27)*100,0)</f>
        <v>296.2445821583367</v>
      </c>
      <c r="AA27" s="30">
        <f>SUM(AA21:AA26)</f>
        <v>-1400000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14615847</v>
      </c>
      <c r="D38" s="32">
        <f>+D17+D27+D36</f>
        <v>0</v>
      </c>
      <c r="E38" s="33">
        <f t="shared" si="3"/>
        <v>3020000</v>
      </c>
      <c r="F38" s="2">
        <f t="shared" si="3"/>
        <v>3020000</v>
      </c>
      <c r="G38" s="2">
        <f t="shared" si="3"/>
        <v>-1386860</v>
      </c>
      <c r="H38" s="2">
        <f t="shared" si="3"/>
        <v>-147994</v>
      </c>
      <c r="I38" s="2">
        <f t="shared" si="3"/>
        <v>-29950</v>
      </c>
      <c r="J38" s="2">
        <f t="shared" si="3"/>
        <v>-1564804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-1564804</v>
      </c>
      <c r="X38" s="2">
        <f t="shared" si="3"/>
        <v>754998</v>
      </c>
      <c r="Y38" s="2">
        <f t="shared" si="3"/>
        <v>-2319802</v>
      </c>
      <c r="Z38" s="34">
        <f>+IF(X38&lt;&gt;0,+(Y38/X38)*100,0)</f>
        <v>-307.25935697842908</v>
      </c>
      <c r="AA38" s="35">
        <f>+AA17+AA27+AA36</f>
        <v>3020000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>
        <v>-17793182</v>
      </c>
      <c r="H39" s="2">
        <f>+G40+H60</f>
        <v>-19180042</v>
      </c>
      <c r="I39" s="2">
        <f>+H40+I60</f>
        <v>-19328036</v>
      </c>
      <c r="J39" s="2">
        <f>+G39</f>
        <v>-17793182</v>
      </c>
      <c r="K39" s="2">
        <f>+I40+K60</f>
        <v>-19357986</v>
      </c>
      <c r="L39" s="2">
        <f>+K40+L60</f>
        <v>-19357986</v>
      </c>
      <c r="M39" s="2">
        <f>+L40+M60</f>
        <v>-19357986</v>
      </c>
      <c r="N39" s="2">
        <f>+K39</f>
        <v>-19357986</v>
      </c>
      <c r="O39" s="2">
        <f>+M40+O60</f>
        <v>-19357986</v>
      </c>
      <c r="P39" s="2">
        <f>+O40+P60</f>
        <v>-19357986</v>
      </c>
      <c r="Q39" s="2">
        <f>+P40+Q60</f>
        <v>-19357986</v>
      </c>
      <c r="R39" s="2">
        <f>+O39</f>
        <v>-19357986</v>
      </c>
      <c r="S39" s="2">
        <f>+Q40+S60</f>
        <v>-19357986</v>
      </c>
      <c r="T39" s="2">
        <f>+S40+T60</f>
        <v>-19357986</v>
      </c>
      <c r="U39" s="2">
        <f>+T40+U60</f>
        <v>-19357986</v>
      </c>
      <c r="V39" s="2">
        <f>+S39</f>
        <v>-19357986</v>
      </c>
      <c r="W39" s="2">
        <f>+G39</f>
        <v>-17793182</v>
      </c>
      <c r="X39" s="2"/>
      <c r="Y39" s="2">
        <f>+W39-X39</f>
        <v>-17793182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14615847</v>
      </c>
      <c r="D40" s="43">
        <f t="shared" ref="D40:AA40" si="4">+D38+D39</f>
        <v>0</v>
      </c>
      <c r="E40" s="44">
        <f t="shared" si="4"/>
        <v>3020000</v>
      </c>
      <c r="F40" s="45">
        <f t="shared" si="4"/>
        <v>3020000</v>
      </c>
      <c r="G40" s="45">
        <f t="shared" si="4"/>
        <v>-19180042</v>
      </c>
      <c r="H40" s="45">
        <f t="shared" si="4"/>
        <v>-19328036</v>
      </c>
      <c r="I40" s="45">
        <f t="shared" si="4"/>
        <v>-19357986</v>
      </c>
      <c r="J40" s="45">
        <f>+I40</f>
        <v>-19357986</v>
      </c>
      <c r="K40" s="45">
        <f t="shared" si="4"/>
        <v>-19357986</v>
      </c>
      <c r="L40" s="45">
        <f t="shared" si="4"/>
        <v>-19357986</v>
      </c>
      <c r="M40" s="45">
        <f t="shared" si="4"/>
        <v>-19357986</v>
      </c>
      <c r="N40" s="45">
        <f>+M40</f>
        <v>-19357986</v>
      </c>
      <c r="O40" s="45">
        <f t="shared" si="4"/>
        <v>-19357986</v>
      </c>
      <c r="P40" s="45">
        <f t="shared" si="4"/>
        <v>-19357986</v>
      </c>
      <c r="Q40" s="45">
        <f t="shared" si="4"/>
        <v>-19357986</v>
      </c>
      <c r="R40" s="45">
        <f>+Q40</f>
        <v>-19357986</v>
      </c>
      <c r="S40" s="45">
        <f t="shared" si="4"/>
        <v>-19357986</v>
      </c>
      <c r="T40" s="45">
        <f t="shared" si="4"/>
        <v>-19357986</v>
      </c>
      <c r="U40" s="45">
        <f t="shared" si="4"/>
        <v>-19357986</v>
      </c>
      <c r="V40" s="45">
        <f>+U40</f>
        <v>-19357986</v>
      </c>
      <c r="W40" s="45">
        <f>+V40</f>
        <v>-19357986</v>
      </c>
      <c r="X40" s="45">
        <f t="shared" si="4"/>
        <v>754998</v>
      </c>
      <c r="Y40" s="45">
        <f t="shared" si="4"/>
        <v>-20112984</v>
      </c>
      <c r="Z40" s="46">
        <f>+IF(X40&lt;&gt;0,+(Y40/X40)*100,0)</f>
        <v>-2663.9784476250265</v>
      </c>
      <c r="AA40" s="47">
        <f t="shared" si="4"/>
        <v>3020000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-17793182</v>
      </c>
      <c r="J60">
        <v>-17793182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158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159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52254615</v>
      </c>
      <c r="H7" s="20">
        <v>67882392</v>
      </c>
      <c r="I7" s="20">
        <v>65562833</v>
      </c>
      <c r="J7" s="20">
        <v>185699840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185699840</v>
      </c>
      <c r="X7" s="20"/>
      <c r="Y7" s="20">
        <v>185699840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7037568097</v>
      </c>
      <c r="H8" s="20">
        <v>20349999</v>
      </c>
      <c r="I8" s="20">
        <v>18922851</v>
      </c>
      <c r="J8" s="20">
        <v>7076840947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7076840947</v>
      </c>
      <c r="X8" s="20"/>
      <c r="Y8" s="20">
        <v>7076840947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>
        <v>32973291</v>
      </c>
      <c r="I9" s="20"/>
      <c r="J9" s="20">
        <v>32973291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32973291</v>
      </c>
      <c r="X9" s="20"/>
      <c r="Y9" s="20">
        <v>32973291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>
        <v>1000000</v>
      </c>
      <c r="I10" s="20"/>
      <c r="J10" s="20">
        <v>1000000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1000000</v>
      </c>
      <c r="X10" s="20"/>
      <c r="Y10" s="20">
        <v>1000000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7089822712</v>
      </c>
      <c r="H17" s="28">
        <f t="shared" si="0"/>
        <v>122205682</v>
      </c>
      <c r="I17" s="28">
        <f t="shared" si="0"/>
        <v>84485684</v>
      </c>
      <c r="J17" s="28">
        <f t="shared" si="0"/>
        <v>7296514078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7296514078</v>
      </c>
      <c r="X17" s="28">
        <f t="shared" si="0"/>
        <v>0</v>
      </c>
      <c r="Y17" s="28">
        <f t="shared" si="0"/>
        <v>7296514078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7089822712</v>
      </c>
      <c r="H38" s="2">
        <f t="shared" si="3"/>
        <v>122205682</v>
      </c>
      <c r="I38" s="2">
        <f t="shared" si="3"/>
        <v>84485684</v>
      </c>
      <c r="J38" s="2">
        <f t="shared" si="3"/>
        <v>7296514078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7296514078</v>
      </c>
      <c r="X38" s="2">
        <f t="shared" si="3"/>
        <v>0</v>
      </c>
      <c r="Y38" s="2">
        <f t="shared" si="3"/>
        <v>7296514078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7089822712</v>
      </c>
      <c r="I39" s="2">
        <f>+H40+I60</f>
        <v>7212028394</v>
      </c>
      <c r="J39" s="2">
        <f>+G39</f>
        <v>0</v>
      </c>
      <c r="K39" s="2">
        <f>+I40+K60</f>
        <v>7296514078</v>
      </c>
      <c r="L39" s="2">
        <f>+K40+L60</f>
        <v>7296514078</v>
      </c>
      <c r="M39" s="2">
        <f>+L40+M60</f>
        <v>7296514078</v>
      </c>
      <c r="N39" s="2">
        <f>+K39</f>
        <v>7296514078</v>
      </c>
      <c r="O39" s="2">
        <f>+M40+O60</f>
        <v>7296514078</v>
      </c>
      <c r="P39" s="2">
        <f>+O40+P60</f>
        <v>7296514078</v>
      </c>
      <c r="Q39" s="2">
        <f>+P40+Q60</f>
        <v>7296514078</v>
      </c>
      <c r="R39" s="2">
        <f>+O39</f>
        <v>7296514078</v>
      </c>
      <c r="S39" s="2">
        <f>+Q40+S60</f>
        <v>7296514078</v>
      </c>
      <c r="T39" s="2">
        <f>+S40+T60</f>
        <v>7296514078</v>
      </c>
      <c r="U39" s="2">
        <f>+T40+U60</f>
        <v>7296514078</v>
      </c>
      <c r="V39" s="2">
        <f>+S39</f>
        <v>7296514078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7089822712</v>
      </c>
      <c r="H40" s="45">
        <f t="shared" si="4"/>
        <v>7212028394</v>
      </c>
      <c r="I40" s="45">
        <f t="shared" si="4"/>
        <v>7296514078</v>
      </c>
      <c r="J40" s="45">
        <f>+I40</f>
        <v>7296514078</v>
      </c>
      <c r="K40" s="45">
        <f t="shared" si="4"/>
        <v>7296514078</v>
      </c>
      <c r="L40" s="45">
        <f t="shared" si="4"/>
        <v>7296514078</v>
      </c>
      <c r="M40" s="45">
        <f t="shared" si="4"/>
        <v>7296514078</v>
      </c>
      <c r="N40" s="45">
        <f>+M40</f>
        <v>7296514078</v>
      </c>
      <c r="O40" s="45">
        <f t="shared" si="4"/>
        <v>7296514078</v>
      </c>
      <c r="P40" s="45">
        <f t="shared" si="4"/>
        <v>7296514078</v>
      </c>
      <c r="Q40" s="45">
        <f t="shared" si="4"/>
        <v>7296514078</v>
      </c>
      <c r="R40" s="45">
        <f>+Q40</f>
        <v>7296514078</v>
      </c>
      <c r="S40" s="45">
        <f t="shared" si="4"/>
        <v>7296514078</v>
      </c>
      <c r="T40" s="45">
        <f t="shared" si="4"/>
        <v>7296514078</v>
      </c>
      <c r="U40" s="45">
        <f t="shared" si="4"/>
        <v>7296514078</v>
      </c>
      <c r="V40" s="45">
        <f>+U40</f>
        <v>7296514078</v>
      </c>
      <c r="W40" s="45">
        <f>+V40</f>
        <v>7296514078</v>
      </c>
      <c r="X40" s="45">
        <f t="shared" si="4"/>
        <v>0</v>
      </c>
      <c r="Y40" s="45">
        <f t="shared" si="4"/>
        <v>7296514078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160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1565</v>
      </c>
      <c r="D33" s="18"/>
      <c r="E33" s="19">
        <v>-1565</v>
      </c>
      <c r="F33" s="20">
        <v>-1565</v>
      </c>
      <c r="G33" s="20">
        <v>-14013</v>
      </c>
      <c r="H33" s="36">
        <v>2387</v>
      </c>
      <c r="I33" s="36">
        <v>-2387</v>
      </c>
      <c r="J33" s="36">
        <v>-14013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-14013</v>
      </c>
      <c r="X33" s="36">
        <v>-390</v>
      </c>
      <c r="Y33" s="20">
        <v>-13623</v>
      </c>
      <c r="Z33" s="21">
        <v>3493.0769230769229</v>
      </c>
      <c r="AA33" s="22">
        <v>-1565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1565</v>
      </c>
      <c r="D36" s="26">
        <f>SUM(D31:D35)</f>
        <v>0</v>
      </c>
      <c r="E36" s="27">
        <f t="shared" si="2"/>
        <v>-1565</v>
      </c>
      <c r="F36" s="28">
        <f t="shared" si="2"/>
        <v>-1565</v>
      </c>
      <c r="G36" s="28">
        <f t="shared" si="2"/>
        <v>-14013</v>
      </c>
      <c r="H36" s="28">
        <f t="shared" si="2"/>
        <v>2387</v>
      </c>
      <c r="I36" s="28">
        <f t="shared" si="2"/>
        <v>-2387</v>
      </c>
      <c r="J36" s="28">
        <f t="shared" si="2"/>
        <v>-14013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-14013</v>
      </c>
      <c r="X36" s="28">
        <f t="shared" si="2"/>
        <v>-390</v>
      </c>
      <c r="Y36" s="28">
        <f t="shared" si="2"/>
        <v>-13623</v>
      </c>
      <c r="Z36" s="29">
        <f>+IF(X36&lt;&gt;0,+(Y36/X36)*100,0)</f>
        <v>3493.0769230769229</v>
      </c>
      <c r="AA36" s="30">
        <f>SUM(AA31:AA35)</f>
        <v>-1565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1565</v>
      </c>
      <c r="D38" s="32">
        <f>+D17+D27+D36</f>
        <v>0</v>
      </c>
      <c r="E38" s="33">
        <f t="shared" si="3"/>
        <v>-1565</v>
      </c>
      <c r="F38" s="2">
        <f t="shared" si="3"/>
        <v>-1565</v>
      </c>
      <c r="G38" s="2">
        <f t="shared" si="3"/>
        <v>-14013</v>
      </c>
      <c r="H38" s="2">
        <f t="shared" si="3"/>
        <v>2387</v>
      </c>
      <c r="I38" s="2">
        <f t="shared" si="3"/>
        <v>-2387</v>
      </c>
      <c r="J38" s="2">
        <f t="shared" si="3"/>
        <v>-14013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-14013</v>
      </c>
      <c r="X38" s="2">
        <f t="shared" si="3"/>
        <v>-390</v>
      </c>
      <c r="Y38" s="2">
        <f t="shared" si="3"/>
        <v>-13623</v>
      </c>
      <c r="Z38" s="34">
        <f>+IF(X38&lt;&gt;0,+(Y38/X38)*100,0)</f>
        <v>3493.0769230769229</v>
      </c>
      <c r="AA38" s="35">
        <f>+AA17+AA27+AA36</f>
        <v>-1565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-14013</v>
      </c>
      <c r="I39" s="2">
        <f>+H40+I60</f>
        <v>-11626</v>
      </c>
      <c r="J39" s="2">
        <f>+G39</f>
        <v>0</v>
      </c>
      <c r="K39" s="2">
        <f>+I40+K60</f>
        <v>-14013</v>
      </c>
      <c r="L39" s="2">
        <f>+K40+L60</f>
        <v>-14013</v>
      </c>
      <c r="M39" s="2">
        <f>+L40+M60</f>
        <v>-14013</v>
      </c>
      <c r="N39" s="2">
        <f>+K39</f>
        <v>-14013</v>
      </c>
      <c r="O39" s="2">
        <f>+M40+O60</f>
        <v>-14013</v>
      </c>
      <c r="P39" s="2">
        <f>+O40+P60</f>
        <v>-14013</v>
      </c>
      <c r="Q39" s="2">
        <f>+P40+Q60</f>
        <v>-14013</v>
      </c>
      <c r="R39" s="2">
        <f>+O39</f>
        <v>-14013</v>
      </c>
      <c r="S39" s="2">
        <f>+Q40+S60</f>
        <v>-14013</v>
      </c>
      <c r="T39" s="2">
        <f>+S40+T60</f>
        <v>-14013</v>
      </c>
      <c r="U39" s="2">
        <f>+T40+U60</f>
        <v>-14013</v>
      </c>
      <c r="V39" s="2">
        <f>+S39</f>
        <v>-14013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1565</v>
      </c>
      <c r="D40" s="43">
        <f t="shared" ref="D40:AA40" si="4">+D38+D39</f>
        <v>0</v>
      </c>
      <c r="E40" s="44">
        <f t="shared" si="4"/>
        <v>-1565</v>
      </c>
      <c r="F40" s="45">
        <f t="shared" si="4"/>
        <v>-1565</v>
      </c>
      <c r="G40" s="45">
        <f t="shared" si="4"/>
        <v>-14013</v>
      </c>
      <c r="H40" s="45">
        <f t="shared" si="4"/>
        <v>-11626</v>
      </c>
      <c r="I40" s="45">
        <f t="shared" si="4"/>
        <v>-14013</v>
      </c>
      <c r="J40" s="45">
        <f>+I40</f>
        <v>-14013</v>
      </c>
      <c r="K40" s="45">
        <f t="shared" si="4"/>
        <v>-14013</v>
      </c>
      <c r="L40" s="45">
        <f t="shared" si="4"/>
        <v>-14013</v>
      </c>
      <c r="M40" s="45">
        <f t="shared" si="4"/>
        <v>-14013</v>
      </c>
      <c r="N40" s="45">
        <f>+M40</f>
        <v>-14013</v>
      </c>
      <c r="O40" s="45">
        <f t="shared" si="4"/>
        <v>-14013</v>
      </c>
      <c r="P40" s="45">
        <f t="shared" si="4"/>
        <v>-14013</v>
      </c>
      <c r="Q40" s="45">
        <f t="shared" si="4"/>
        <v>-14013</v>
      </c>
      <c r="R40" s="45">
        <f>+Q40</f>
        <v>-14013</v>
      </c>
      <c r="S40" s="45">
        <f t="shared" si="4"/>
        <v>-14013</v>
      </c>
      <c r="T40" s="45">
        <f t="shared" si="4"/>
        <v>-14013</v>
      </c>
      <c r="U40" s="45">
        <f t="shared" si="4"/>
        <v>-14013</v>
      </c>
      <c r="V40" s="45">
        <f>+U40</f>
        <v>-14013</v>
      </c>
      <c r="W40" s="45">
        <f>+V40</f>
        <v>-14013</v>
      </c>
      <c r="X40" s="45">
        <f t="shared" si="4"/>
        <v>-390</v>
      </c>
      <c r="Y40" s="45">
        <f t="shared" si="4"/>
        <v>-13623</v>
      </c>
      <c r="Z40" s="46">
        <f>+IF(X40&lt;&gt;0,+(Y40/X40)*100,0)</f>
        <v>3493.0769230769229</v>
      </c>
      <c r="AA40" s="47">
        <f t="shared" si="4"/>
        <v>-1565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161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162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2000000</v>
      </c>
      <c r="F9" s="20">
        <v>2000000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500001</v>
      </c>
      <c r="Y9" s="20">
        <v>-500001</v>
      </c>
      <c r="Z9" s="21">
        <v>-100</v>
      </c>
      <c r="AA9" s="22">
        <v>2000000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2000000</v>
      </c>
      <c r="F17" s="28">
        <f t="shared" si="0"/>
        <v>2000000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500001</v>
      </c>
      <c r="Y17" s="28">
        <f t="shared" si="0"/>
        <v>-500001</v>
      </c>
      <c r="Z17" s="29">
        <f>+IF(X17&lt;&gt;0,+(Y17/X17)*100,0)</f>
        <v>-100</v>
      </c>
      <c r="AA17" s="30">
        <f>SUM(AA6:AA16)</f>
        <v>2000000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2000000</v>
      </c>
      <c r="F38" s="2">
        <f t="shared" si="3"/>
        <v>2000000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500001</v>
      </c>
      <c r="Y38" s="2">
        <f t="shared" si="3"/>
        <v>-500001</v>
      </c>
      <c r="Z38" s="34">
        <f>+IF(X38&lt;&gt;0,+(Y38/X38)*100,0)</f>
        <v>-100</v>
      </c>
      <c r="AA38" s="35">
        <f>+AA17+AA27+AA36</f>
        <v>2000000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2000000</v>
      </c>
      <c r="F40" s="45">
        <f t="shared" si="4"/>
        <v>2000000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500001</v>
      </c>
      <c r="Y40" s="45">
        <f t="shared" si="4"/>
        <v>-500001</v>
      </c>
      <c r="Z40" s="46">
        <f>+IF(X40&lt;&gt;0,+(Y40/X40)*100,0)</f>
        <v>-100</v>
      </c>
      <c r="AA40" s="47">
        <f t="shared" si="4"/>
        <v>2000000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-41953751</v>
      </c>
      <c r="F14" s="20">
        <v>-41953751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-10488438</v>
      </c>
      <c r="Y14" s="20">
        <v>10488438</v>
      </c>
      <c r="Z14" s="21">
        <v>-100</v>
      </c>
      <c r="AA14" s="22">
        <v>-41953751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-41953751</v>
      </c>
      <c r="F17" s="28">
        <f t="shared" si="0"/>
        <v>-41953751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-10488438</v>
      </c>
      <c r="Y17" s="28">
        <f t="shared" si="0"/>
        <v>10488438</v>
      </c>
      <c r="Z17" s="29">
        <f>+IF(X17&lt;&gt;0,+(Y17/X17)*100,0)</f>
        <v>-100</v>
      </c>
      <c r="AA17" s="30">
        <f>SUM(AA6:AA16)</f>
        <v>-41953751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-41953751</v>
      </c>
      <c r="F38" s="2">
        <f t="shared" si="3"/>
        <v>-41953751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-10488438</v>
      </c>
      <c r="Y38" s="2">
        <f t="shared" si="3"/>
        <v>10488438</v>
      </c>
      <c r="Z38" s="34">
        <f>+IF(X38&lt;&gt;0,+(Y38/X38)*100,0)</f>
        <v>-100</v>
      </c>
      <c r="AA38" s="35">
        <f>+AA17+AA27+AA36</f>
        <v>-41953751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-41953751</v>
      </c>
      <c r="F40" s="45">
        <f t="shared" si="4"/>
        <v>-41953751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-10488438</v>
      </c>
      <c r="Y40" s="45">
        <f t="shared" si="4"/>
        <v>10488438</v>
      </c>
      <c r="Z40" s="46">
        <f>+IF(X40&lt;&gt;0,+(Y40/X40)*100,0)</f>
        <v>-100</v>
      </c>
      <c r="AA40" s="47">
        <f t="shared" si="4"/>
        <v>-41953751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199894311</v>
      </c>
      <c r="D7" s="18"/>
      <c r="E7" s="19">
        <v>199920432</v>
      </c>
      <c r="F7" s="20">
        <v>199920432</v>
      </c>
      <c r="G7" s="20">
        <v>16913853</v>
      </c>
      <c r="H7" s="20">
        <v>18064474</v>
      </c>
      <c r="I7" s="20">
        <v>19674698</v>
      </c>
      <c r="J7" s="20">
        <v>54653025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54653025</v>
      </c>
      <c r="X7" s="20">
        <v>49980108</v>
      </c>
      <c r="Y7" s="20">
        <v>4672917</v>
      </c>
      <c r="Z7" s="21">
        <v>9.3495536264147336</v>
      </c>
      <c r="AA7" s="22">
        <v>199920432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480936</v>
      </c>
      <c r="F8" s="20">
        <v>480936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120234</v>
      </c>
      <c r="Y8" s="20">
        <v>-120234</v>
      </c>
      <c r="Z8" s="21">
        <v>-100</v>
      </c>
      <c r="AA8" s="22">
        <v>480936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10000000</v>
      </c>
      <c r="D10" s="18"/>
      <c r="E10" s="19">
        <v>3396000</v>
      </c>
      <c r="F10" s="20">
        <v>3396000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1132000</v>
      </c>
      <c r="Y10" s="20">
        <v>-1132000</v>
      </c>
      <c r="Z10" s="21">
        <v>-100</v>
      </c>
      <c r="AA10" s="22">
        <v>3396000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-38312662</v>
      </c>
      <c r="D14" s="18"/>
      <c r="E14" s="19">
        <v>-268782888</v>
      </c>
      <c r="F14" s="20">
        <v>-268782888</v>
      </c>
      <c r="G14" s="20">
        <v>-2253927</v>
      </c>
      <c r="H14" s="20">
        <v>-31763477</v>
      </c>
      <c r="I14" s="20">
        <v>-2215589</v>
      </c>
      <c r="J14" s="20">
        <v>-36232993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-36232993</v>
      </c>
      <c r="X14" s="20">
        <v>-67195722</v>
      </c>
      <c r="Y14" s="20">
        <v>30962729</v>
      </c>
      <c r="Z14" s="21">
        <v>-46.078422968652674</v>
      </c>
      <c r="AA14" s="22">
        <v>-268782888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171581649</v>
      </c>
      <c r="D17" s="26">
        <f>SUM(D6:D16)</f>
        <v>0</v>
      </c>
      <c r="E17" s="27">
        <f t="shared" si="0"/>
        <v>-64985520</v>
      </c>
      <c r="F17" s="28">
        <f t="shared" si="0"/>
        <v>-64985520</v>
      </c>
      <c r="G17" s="28">
        <f t="shared" si="0"/>
        <v>14659926</v>
      </c>
      <c r="H17" s="28">
        <f t="shared" si="0"/>
        <v>-13699003</v>
      </c>
      <c r="I17" s="28">
        <f t="shared" si="0"/>
        <v>17459109</v>
      </c>
      <c r="J17" s="28">
        <f t="shared" si="0"/>
        <v>18420032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18420032</v>
      </c>
      <c r="X17" s="28">
        <f t="shared" si="0"/>
        <v>-15963380</v>
      </c>
      <c r="Y17" s="28">
        <f t="shared" si="0"/>
        <v>34383412</v>
      </c>
      <c r="Z17" s="29">
        <f>+IF(X17&lt;&gt;0,+(Y17/X17)*100,0)</f>
        <v>-215.38929725409028</v>
      </c>
      <c r="AA17" s="30">
        <f>SUM(AA6:AA16)</f>
        <v>-64985520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-4345177</v>
      </c>
      <c r="D26" s="18"/>
      <c r="E26" s="19">
        <v>-1776780</v>
      </c>
      <c r="F26" s="20">
        <v>-1776780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-444195</v>
      </c>
      <c r="Y26" s="20">
        <v>444195</v>
      </c>
      <c r="Z26" s="21">
        <v>-100</v>
      </c>
      <c r="AA26" s="22">
        <v>-1776780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-4345177</v>
      </c>
      <c r="D27" s="26">
        <f>SUM(D21:D26)</f>
        <v>0</v>
      </c>
      <c r="E27" s="27">
        <f t="shared" si="1"/>
        <v>-1776780</v>
      </c>
      <c r="F27" s="28">
        <f t="shared" si="1"/>
        <v>-1776780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-444195</v>
      </c>
      <c r="Y27" s="28">
        <f t="shared" si="1"/>
        <v>444195</v>
      </c>
      <c r="Z27" s="29">
        <f>+IF(X27&lt;&gt;0,+(Y27/X27)*100,0)</f>
        <v>-100</v>
      </c>
      <c r="AA27" s="30">
        <f>SUM(AA21:AA26)</f>
        <v>-1776780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-232607</v>
      </c>
      <c r="D33" s="18"/>
      <c r="E33" s="19">
        <v>372564</v>
      </c>
      <c r="F33" s="20">
        <v>372564</v>
      </c>
      <c r="G33" s="20">
        <v>-379493</v>
      </c>
      <c r="H33" s="36">
        <v>385416</v>
      </c>
      <c r="I33" s="36">
        <v>1187</v>
      </c>
      <c r="J33" s="36">
        <v>7110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7110</v>
      </c>
      <c r="X33" s="36">
        <v>93141</v>
      </c>
      <c r="Y33" s="20">
        <v>-86031</v>
      </c>
      <c r="Z33" s="21">
        <v>-92.36641221374046</v>
      </c>
      <c r="AA33" s="22">
        <v>372564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-232607</v>
      </c>
      <c r="D36" s="26">
        <f>SUM(D31:D35)</f>
        <v>0</v>
      </c>
      <c r="E36" s="27">
        <f t="shared" si="2"/>
        <v>372564</v>
      </c>
      <c r="F36" s="28">
        <f t="shared" si="2"/>
        <v>372564</v>
      </c>
      <c r="G36" s="28">
        <f t="shared" si="2"/>
        <v>-379493</v>
      </c>
      <c r="H36" s="28">
        <f t="shared" si="2"/>
        <v>385416</v>
      </c>
      <c r="I36" s="28">
        <f t="shared" si="2"/>
        <v>1187</v>
      </c>
      <c r="J36" s="28">
        <f t="shared" si="2"/>
        <v>7110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7110</v>
      </c>
      <c r="X36" s="28">
        <f t="shared" si="2"/>
        <v>93141</v>
      </c>
      <c r="Y36" s="28">
        <f t="shared" si="2"/>
        <v>-86031</v>
      </c>
      <c r="Z36" s="29">
        <f>+IF(X36&lt;&gt;0,+(Y36/X36)*100,0)</f>
        <v>-92.36641221374046</v>
      </c>
      <c r="AA36" s="30">
        <f>SUM(AA31:AA35)</f>
        <v>372564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167003865</v>
      </c>
      <c r="D38" s="32">
        <f>+D17+D27+D36</f>
        <v>0</v>
      </c>
      <c r="E38" s="33">
        <f t="shared" si="3"/>
        <v>-66389736</v>
      </c>
      <c r="F38" s="2">
        <f t="shared" si="3"/>
        <v>-66389736</v>
      </c>
      <c r="G38" s="2">
        <f t="shared" si="3"/>
        <v>14280433</v>
      </c>
      <c r="H38" s="2">
        <f t="shared" si="3"/>
        <v>-13313587</v>
      </c>
      <c r="I38" s="2">
        <f t="shared" si="3"/>
        <v>17460296</v>
      </c>
      <c r="J38" s="2">
        <f t="shared" si="3"/>
        <v>18427142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18427142</v>
      </c>
      <c r="X38" s="2">
        <f t="shared" si="3"/>
        <v>-16314434</v>
      </c>
      <c r="Y38" s="2">
        <f t="shared" si="3"/>
        <v>34741576</v>
      </c>
      <c r="Z38" s="34">
        <f>+IF(X38&lt;&gt;0,+(Y38/X38)*100,0)</f>
        <v>-212.94993133074675</v>
      </c>
      <c r="AA38" s="35">
        <f>+AA17+AA27+AA36</f>
        <v>-66389736</v>
      </c>
    </row>
    <row r="39" spans="1:27" ht="13.5" x14ac:dyDescent="0.25">
      <c r="A39" s="23" t="s">
        <v>61</v>
      </c>
      <c r="B39" s="17"/>
      <c r="C39" s="32">
        <v>360357389</v>
      </c>
      <c r="D39" s="32"/>
      <c r="E39" s="33"/>
      <c r="F39" s="2"/>
      <c r="G39" s="2">
        <v>-145538</v>
      </c>
      <c r="H39" s="2">
        <f>+G40+H60</f>
        <v>14134895</v>
      </c>
      <c r="I39" s="2">
        <f>+H40+I60</f>
        <v>821308</v>
      </c>
      <c r="J39" s="2">
        <f>+G39</f>
        <v>-145538</v>
      </c>
      <c r="K39" s="2">
        <f>+I40+K60</f>
        <v>18281604</v>
      </c>
      <c r="L39" s="2">
        <f>+K40+L60</f>
        <v>18281604</v>
      </c>
      <c r="M39" s="2">
        <f>+L40+M60</f>
        <v>18281604</v>
      </c>
      <c r="N39" s="2">
        <f>+K39</f>
        <v>18281604</v>
      </c>
      <c r="O39" s="2">
        <f>+M40+O60</f>
        <v>18281604</v>
      </c>
      <c r="P39" s="2">
        <f>+O40+P60</f>
        <v>18281604</v>
      </c>
      <c r="Q39" s="2">
        <f>+P40+Q60</f>
        <v>18281604</v>
      </c>
      <c r="R39" s="2">
        <f>+O39</f>
        <v>18281604</v>
      </c>
      <c r="S39" s="2">
        <f>+Q40+S60</f>
        <v>18281604</v>
      </c>
      <c r="T39" s="2">
        <f>+S40+T60</f>
        <v>18281604</v>
      </c>
      <c r="U39" s="2">
        <f>+T40+U60</f>
        <v>18281604</v>
      </c>
      <c r="V39" s="2">
        <f>+S39</f>
        <v>18281604</v>
      </c>
      <c r="W39" s="2">
        <f>+G39</f>
        <v>-145538</v>
      </c>
      <c r="X39" s="2"/>
      <c r="Y39" s="2">
        <f>+W39-X39</f>
        <v>-145538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527361254</v>
      </c>
      <c r="D40" s="43">
        <f t="shared" ref="D40:AA40" si="4">+D38+D39</f>
        <v>0</v>
      </c>
      <c r="E40" s="44">
        <f t="shared" si="4"/>
        <v>-66389736</v>
      </c>
      <c r="F40" s="45">
        <f t="shared" si="4"/>
        <v>-66389736</v>
      </c>
      <c r="G40" s="45">
        <f t="shared" si="4"/>
        <v>14134895</v>
      </c>
      <c r="H40" s="45">
        <f t="shared" si="4"/>
        <v>821308</v>
      </c>
      <c r="I40" s="45">
        <f t="shared" si="4"/>
        <v>18281604</v>
      </c>
      <c r="J40" s="45">
        <f>+I40</f>
        <v>18281604</v>
      </c>
      <c r="K40" s="45">
        <f t="shared" si="4"/>
        <v>18281604</v>
      </c>
      <c r="L40" s="45">
        <f t="shared" si="4"/>
        <v>18281604</v>
      </c>
      <c r="M40" s="45">
        <f t="shared" si="4"/>
        <v>18281604</v>
      </c>
      <c r="N40" s="45">
        <f>+M40</f>
        <v>18281604</v>
      </c>
      <c r="O40" s="45">
        <f t="shared" si="4"/>
        <v>18281604</v>
      </c>
      <c r="P40" s="45">
        <f t="shared" si="4"/>
        <v>18281604</v>
      </c>
      <c r="Q40" s="45">
        <f t="shared" si="4"/>
        <v>18281604</v>
      </c>
      <c r="R40" s="45">
        <f>+Q40</f>
        <v>18281604</v>
      </c>
      <c r="S40" s="45">
        <f t="shared" si="4"/>
        <v>18281604</v>
      </c>
      <c r="T40" s="45">
        <f t="shared" si="4"/>
        <v>18281604</v>
      </c>
      <c r="U40" s="45">
        <f t="shared" si="4"/>
        <v>18281604</v>
      </c>
      <c r="V40" s="45">
        <f>+U40</f>
        <v>18281604</v>
      </c>
      <c r="W40" s="45">
        <f>+V40</f>
        <v>18281604</v>
      </c>
      <c r="X40" s="45">
        <f t="shared" si="4"/>
        <v>-16314434</v>
      </c>
      <c r="Y40" s="45">
        <f t="shared" si="4"/>
        <v>34596038</v>
      </c>
      <c r="Z40" s="46">
        <f>+IF(X40&lt;&gt;0,+(Y40/X40)*100,0)</f>
        <v>-212.05785012216788</v>
      </c>
      <c r="AA40" s="47">
        <f t="shared" si="4"/>
        <v>-66389736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-145538</v>
      </c>
      <c r="J60">
        <v>-145538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-31694392</v>
      </c>
      <c r="F14" s="20">
        <v>-31694392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-7923597</v>
      </c>
      <c r="Y14" s="20">
        <v>7923597</v>
      </c>
      <c r="Z14" s="21">
        <v>-100</v>
      </c>
      <c r="AA14" s="22">
        <v>-31694392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-31694392</v>
      </c>
      <c r="F17" s="28">
        <f t="shared" si="0"/>
        <v>-31694392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-7923597</v>
      </c>
      <c r="Y17" s="28">
        <f t="shared" si="0"/>
        <v>7923597</v>
      </c>
      <c r="Z17" s="29">
        <f>+IF(X17&lt;&gt;0,+(Y17/X17)*100,0)</f>
        <v>-100</v>
      </c>
      <c r="AA17" s="30">
        <f>SUM(AA6:AA16)</f>
        <v>-31694392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-31694392</v>
      </c>
      <c r="F38" s="2">
        <f t="shared" si="3"/>
        <v>-31694392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-7923597</v>
      </c>
      <c r="Y38" s="2">
        <f t="shared" si="3"/>
        <v>7923597</v>
      </c>
      <c r="Z38" s="34">
        <f>+IF(X38&lt;&gt;0,+(Y38/X38)*100,0)</f>
        <v>-100</v>
      </c>
      <c r="AA38" s="35">
        <f>+AA17+AA27+AA36</f>
        <v>-31694392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-31694392</v>
      </c>
      <c r="F40" s="45">
        <f t="shared" si="4"/>
        <v>-31694392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-7923597</v>
      </c>
      <c r="Y40" s="45">
        <f t="shared" si="4"/>
        <v>7923597</v>
      </c>
      <c r="Z40" s="46">
        <f>+IF(X40&lt;&gt;0,+(Y40/X40)*100,0)</f>
        <v>-100</v>
      </c>
      <c r="AA40" s="47">
        <f t="shared" si="4"/>
        <v>-31694392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-465149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>
        <v>-3589546</v>
      </c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-4054695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-12500000</v>
      </c>
      <c r="F26" s="20">
        <v>-12500000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-3125001</v>
      </c>
      <c r="Y26" s="20">
        <v>3125001</v>
      </c>
      <c r="Z26" s="21">
        <v>-100</v>
      </c>
      <c r="AA26" s="22">
        <v>-12500000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-12500000</v>
      </c>
      <c r="F27" s="28">
        <f t="shared" si="1"/>
        <v>-12500000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-3125001</v>
      </c>
      <c r="Y27" s="28">
        <f t="shared" si="1"/>
        <v>3125001</v>
      </c>
      <c r="Z27" s="29">
        <f>+IF(X27&lt;&gt;0,+(Y27/X27)*100,0)</f>
        <v>-100</v>
      </c>
      <c r="AA27" s="30">
        <f>SUM(AA21:AA26)</f>
        <v>-12500000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-4054695</v>
      </c>
      <c r="D38" s="32">
        <f>+D17+D27+D36</f>
        <v>0</v>
      </c>
      <c r="E38" s="33">
        <f t="shared" si="3"/>
        <v>-12500000</v>
      </c>
      <c r="F38" s="2">
        <f t="shared" si="3"/>
        <v>-12500000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-3125001</v>
      </c>
      <c r="Y38" s="2">
        <f t="shared" si="3"/>
        <v>3125001</v>
      </c>
      <c r="Z38" s="34">
        <f>+IF(X38&lt;&gt;0,+(Y38/X38)*100,0)</f>
        <v>-100</v>
      </c>
      <c r="AA38" s="35">
        <f>+AA17+AA27+AA36</f>
        <v>-12500000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-4054695</v>
      </c>
      <c r="D40" s="43">
        <f t="shared" ref="D40:AA40" si="4">+D38+D39</f>
        <v>0</v>
      </c>
      <c r="E40" s="44">
        <f t="shared" si="4"/>
        <v>-12500000</v>
      </c>
      <c r="F40" s="45">
        <f t="shared" si="4"/>
        <v>-12500000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-3125001</v>
      </c>
      <c r="Y40" s="45">
        <f t="shared" si="4"/>
        <v>3125001</v>
      </c>
      <c r="Z40" s="46">
        <f>+IF(X40&lt;&gt;0,+(Y40/X40)*100,0)</f>
        <v>-100</v>
      </c>
      <c r="AA40" s="47">
        <f t="shared" si="4"/>
        <v>-12500000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2309440</v>
      </c>
      <c r="F7" s="20">
        <v>2309440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577359</v>
      </c>
      <c r="Y7" s="20">
        <v>-577359</v>
      </c>
      <c r="Z7" s="21">
        <v>-100</v>
      </c>
      <c r="AA7" s="22">
        <v>2309440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-28800000</v>
      </c>
      <c r="F14" s="20">
        <v>-28800000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-7200000</v>
      </c>
      <c r="Y14" s="20">
        <v>7200000</v>
      </c>
      <c r="Z14" s="21">
        <v>-100</v>
      </c>
      <c r="AA14" s="22">
        <v>-28800000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-26490560</v>
      </c>
      <c r="F17" s="28">
        <f t="shared" si="0"/>
        <v>-26490560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-6622641</v>
      </c>
      <c r="Y17" s="28">
        <f t="shared" si="0"/>
        <v>6622641</v>
      </c>
      <c r="Z17" s="29">
        <f>+IF(X17&lt;&gt;0,+(Y17/X17)*100,0)</f>
        <v>-100</v>
      </c>
      <c r="AA17" s="30">
        <f>SUM(AA6:AA16)</f>
        <v>-26490560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3773</v>
      </c>
      <c r="D33" s="18"/>
      <c r="E33" s="19">
        <v>-834547</v>
      </c>
      <c r="F33" s="20">
        <v>-834547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-208637</v>
      </c>
      <c r="Y33" s="20">
        <v>208637</v>
      </c>
      <c r="Z33" s="21">
        <v>-100</v>
      </c>
      <c r="AA33" s="22">
        <v>-834547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3773</v>
      </c>
      <c r="D36" s="26">
        <f>SUM(D31:D35)</f>
        <v>0</v>
      </c>
      <c r="E36" s="27">
        <f t="shared" si="2"/>
        <v>-834547</v>
      </c>
      <c r="F36" s="28">
        <f t="shared" si="2"/>
        <v>-834547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-208637</v>
      </c>
      <c r="Y36" s="28">
        <f t="shared" si="2"/>
        <v>208637</v>
      </c>
      <c r="Z36" s="29">
        <f>+IF(X36&lt;&gt;0,+(Y36/X36)*100,0)</f>
        <v>-100</v>
      </c>
      <c r="AA36" s="30">
        <f>SUM(AA31:AA35)</f>
        <v>-834547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3773</v>
      </c>
      <c r="D38" s="32">
        <f>+D17+D27+D36</f>
        <v>0</v>
      </c>
      <c r="E38" s="33">
        <f t="shared" si="3"/>
        <v>-27325107</v>
      </c>
      <c r="F38" s="2">
        <f t="shared" si="3"/>
        <v>-27325107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-6831278</v>
      </c>
      <c r="Y38" s="2">
        <f t="shared" si="3"/>
        <v>6831278</v>
      </c>
      <c r="Z38" s="34">
        <f>+IF(X38&lt;&gt;0,+(Y38/X38)*100,0)</f>
        <v>-100</v>
      </c>
      <c r="AA38" s="35">
        <f>+AA17+AA27+AA36</f>
        <v>-27325107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3773</v>
      </c>
      <c r="D40" s="43">
        <f t="shared" ref="D40:AA40" si="4">+D38+D39</f>
        <v>0</v>
      </c>
      <c r="E40" s="44">
        <f t="shared" si="4"/>
        <v>-27325107</v>
      </c>
      <c r="F40" s="45">
        <f t="shared" si="4"/>
        <v>-27325107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-6831278</v>
      </c>
      <c r="Y40" s="45">
        <f t="shared" si="4"/>
        <v>6831278</v>
      </c>
      <c r="Z40" s="46">
        <f>+IF(X40&lt;&gt;0,+(Y40/X40)*100,0)</f>
        <v>-100</v>
      </c>
      <c r="AA40" s="47">
        <f t="shared" si="4"/>
        <v>-27325107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310449795</v>
      </c>
      <c r="D7" s="18"/>
      <c r="E7" s="19">
        <v>1946705190</v>
      </c>
      <c r="F7" s="20">
        <v>1946705190</v>
      </c>
      <c r="G7" s="20">
        <v>25052976</v>
      </c>
      <c r="H7" s="20">
        <v>27320143</v>
      </c>
      <c r="I7" s="20">
        <v>26640551</v>
      </c>
      <c r="J7" s="20">
        <v>79013670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79013670</v>
      </c>
      <c r="X7" s="20">
        <v>514398771</v>
      </c>
      <c r="Y7" s="20">
        <v>-435385101</v>
      </c>
      <c r="Z7" s="21">
        <v>-84.639607546807298</v>
      </c>
      <c r="AA7" s="22">
        <v>1946705190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1720500</v>
      </c>
      <c r="F8" s="20">
        <v>1720500</v>
      </c>
      <c r="G8" s="20"/>
      <c r="H8" s="20"/>
      <c r="I8" s="20">
        <v>11094</v>
      </c>
      <c r="J8" s="20">
        <v>11094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11094</v>
      </c>
      <c r="X8" s="20">
        <v>406300</v>
      </c>
      <c r="Y8" s="20">
        <v>-395206</v>
      </c>
      <c r="Z8" s="21">
        <v>-97.269505291656415</v>
      </c>
      <c r="AA8" s="22">
        <v>1720500</v>
      </c>
    </row>
    <row r="9" spans="1:27" ht="13.5" x14ac:dyDescent="0.25">
      <c r="A9" s="23" t="s">
        <v>37</v>
      </c>
      <c r="B9" s="17" t="s">
        <v>6</v>
      </c>
      <c r="C9" s="18">
        <v>9109740</v>
      </c>
      <c r="D9" s="18"/>
      <c r="E9" s="19">
        <v>8322400</v>
      </c>
      <c r="F9" s="20">
        <v>8322400</v>
      </c>
      <c r="G9" s="20">
        <v>3467680</v>
      </c>
      <c r="H9" s="20"/>
      <c r="I9" s="20"/>
      <c r="J9" s="20">
        <v>3467680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3467680</v>
      </c>
      <c r="X9" s="20">
        <v>3245800</v>
      </c>
      <c r="Y9" s="20">
        <v>221880</v>
      </c>
      <c r="Z9" s="21">
        <v>6.835911023476493</v>
      </c>
      <c r="AA9" s="22">
        <v>8322400</v>
      </c>
    </row>
    <row r="10" spans="1:27" ht="13.5" x14ac:dyDescent="0.25">
      <c r="A10" s="23" t="s">
        <v>38</v>
      </c>
      <c r="B10" s="17" t="s">
        <v>6</v>
      </c>
      <c r="C10" s="18">
        <v>4500000</v>
      </c>
      <c r="D10" s="18"/>
      <c r="E10" s="19">
        <v>13592200</v>
      </c>
      <c r="F10" s="20">
        <v>13592200</v>
      </c>
      <c r="G10" s="20"/>
      <c r="H10" s="20">
        <v>2000000</v>
      </c>
      <c r="I10" s="20"/>
      <c r="J10" s="20">
        <v>2000000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2000000</v>
      </c>
      <c r="X10" s="20">
        <v>3602100</v>
      </c>
      <c r="Y10" s="20">
        <v>-1602100</v>
      </c>
      <c r="Z10" s="21">
        <v>-44.476832958551952</v>
      </c>
      <c r="AA10" s="22">
        <v>13592200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-1386857995</v>
      </c>
      <c r="D14" s="18"/>
      <c r="E14" s="19">
        <v>1284834900</v>
      </c>
      <c r="F14" s="20">
        <v>1284834900</v>
      </c>
      <c r="G14" s="20">
        <v>-124027975</v>
      </c>
      <c r="H14" s="20">
        <v>-154865708</v>
      </c>
      <c r="I14" s="20">
        <v>-160536933</v>
      </c>
      <c r="J14" s="20">
        <v>-439430616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-439430616</v>
      </c>
      <c r="X14" s="20">
        <v>399513849</v>
      </c>
      <c r="Y14" s="20">
        <v>-838944465</v>
      </c>
      <c r="Z14" s="21">
        <v>-209.99133499374639</v>
      </c>
      <c r="AA14" s="22">
        <v>1284834900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21984600</v>
      </c>
      <c r="F15" s="20">
        <v>21984600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5496300</v>
      </c>
      <c r="Y15" s="20">
        <v>-5496300</v>
      </c>
      <c r="Z15" s="21">
        <v>-100</v>
      </c>
      <c r="AA15" s="22">
        <v>21984600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-1062798460</v>
      </c>
      <c r="D17" s="26">
        <f>SUM(D6:D16)</f>
        <v>0</v>
      </c>
      <c r="E17" s="27">
        <f t="shared" si="0"/>
        <v>3277159790</v>
      </c>
      <c r="F17" s="28">
        <f t="shared" si="0"/>
        <v>3277159790</v>
      </c>
      <c r="G17" s="28">
        <f t="shared" si="0"/>
        <v>-95507319</v>
      </c>
      <c r="H17" s="28">
        <f t="shared" si="0"/>
        <v>-125545565</v>
      </c>
      <c r="I17" s="28">
        <f t="shared" si="0"/>
        <v>-133885288</v>
      </c>
      <c r="J17" s="28">
        <f t="shared" si="0"/>
        <v>-354938172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-354938172</v>
      </c>
      <c r="X17" s="28">
        <f t="shared" si="0"/>
        <v>926663120</v>
      </c>
      <c r="Y17" s="28">
        <f t="shared" si="0"/>
        <v>-1281601292</v>
      </c>
      <c r="Z17" s="29">
        <f>+IF(X17&lt;&gt;0,+(Y17/X17)*100,0)</f>
        <v>-138.30282702952502</v>
      </c>
      <c r="AA17" s="30">
        <f>SUM(AA6:AA16)</f>
        <v>3277159790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>
        <v>1064000</v>
      </c>
      <c r="F24" s="20">
        <v>1064000</v>
      </c>
      <c r="G24" s="20">
        <v>-7900</v>
      </c>
      <c r="H24" s="20"/>
      <c r="I24" s="20"/>
      <c r="J24" s="20">
        <v>-7900</v>
      </c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>
        <v>-7900</v>
      </c>
      <c r="X24" s="20">
        <v>1261800</v>
      </c>
      <c r="Y24" s="20">
        <v>-1269700</v>
      </c>
      <c r="Z24" s="21">
        <v>-100.62608971310827</v>
      </c>
      <c r="AA24" s="22">
        <v>1064000</v>
      </c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-73721300</v>
      </c>
      <c r="F26" s="20">
        <v>-73721300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-3738300</v>
      </c>
      <c r="Y26" s="20">
        <v>3738300</v>
      </c>
      <c r="Z26" s="21">
        <v>-100</v>
      </c>
      <c r="AA26" s="22">
        <v>-73721300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-72657300</v>
      </c>
      <c r="F27" s="28">
        <f t="shared" si="1"/>
        <v>-72657300</v>
      </c>
      <c r="G27" s="28">
        <f t="shared" si="1"/>
        <v>-7900</v>
      </c>
      <c r="H27" s="28">
        <f t="shared" si="1"/>
        <v>0</v>
      </c>
      <c r="I27" s="28">
        <f t="shared" si="1"/>
        <v>0</v>
      </c>
      <c r="J27" s="28">
        <f t="shared" si="1"/>
        <v>-7900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-7900</v>
      </c>
      <c r="X27" s="28">
        <f t="shared" si="1"/>
        <v>-2476500</v>
      </c>
      <c r="Y27" s="28">
        <f t="shared" si="1"/>
        <v>2468600</v>
      </c>
      <c r="Z27" s="29">
        <f>+IF(X27&lt;&gt;0,+(Y27/X27)*100,0)</f>
        <v>-99.681001413284875</v>
      </c>
      <c r="AA27" s="30">
        <f>SUM(AA21:AA26)</f>
        <v>-72657300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>
        <v>-7277678</v>
      </c>
      <c r="J33" s="36">
        <v>-7277678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-7277678</v>
      </c>
      <c r="X33" s="36"/>
      <c r="Y33" s="20">
        <v>-7277678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-7277678</v>
      </c>
      <c r="J36" s="28">
        <f t="shared" si="2"/>
        <v>-7277678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-7277678</v>
      </c>
      <c r="X36" s="28">
        <f t="shared" si="2"/>
        <v>0</v>
      </c>
      <c r="Y36" s="28">
        <f t="shared" si="2"/>
        <v>-7277678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-1062798460</v>
      </c>
      <c r="D38" s="32">
        <f>+D17+D27+D36</f>
        <v>0</v>
      </c>
      <c r="E38" s="33">
        <f t="shared" si="3"/>
        <v>3204502490</v>
      </c>
      <c r="F38" s="2">
        <f t="shared" si="3"/>
        <v>3204502490</v>
      </c>
      <c r="G38" s="2">
        <f t="shared" si="3"/>
        <v>-95515219</v>
      </c>
      <c r="H38" s="2">
        <f t="shared" si="3"/>
        <v>-125545565</v>
      </c>
      <c r="I38" s="2">
        <f t="shared" si="3"/>
        <v>-141162966</v>
      </c>
      <c r="J38" s="2">
        <f t="shared" si="3"/>
        <v>-362223750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-362223750</v>
      </c>
      <c r="X38" s="2">
        <f t="shared" si="3"/>
        <v>924186620</v>
      </c>
      <c r="Y38" s="2">
        <f t="shared" si="3"/>
        <v>-1286410370</v>
      </c>
      <c r="Z38" s="34">
        <f>+IF(X38&lt;&gt;0,+(Y38/X38)*100,0)</f>
        <v>-139.19378858785038</v>
      </c>
      <c r="AA38" s="35">
        <f>+AA17+AA27+AA36</f>
        <v>3204502490</v>
      </c>
    </row>
    <row r="39" spans="1:27" ht="13.5" x14ac:dyDescent="0.25">
      <c r="A39" s="23" t="s">
        <v>61</v>
      </c>
      <c r="B39" s="17"/>
      <c r="C39" s="32"/>
      <c r="D39" s="32"/>
      <c r="E39" s="33">
        <v>23612923</v>
      </c>
      <c r="F39" s="2">
        <v>23612923</v>
      </c>
      <c r="G39" s="2"/>
      <c r="H39" s="2">
        <f>+G40+H60</f>
        <v>-95515219</v>
      </c>
      <c r="I39" s="2">
        <f>+H40+I60</f>
        <v>-221060784</v>
      </c>
      <c r="J39" s="2">
        <f>+G39</f>
        <v>0</v>
      </c>
      <c r="K39" s="2">
        <f>+I40+K60</f>
        <v>-362223750</v>
      </c>
      <c r="L39" s="2">
        <f>+K40+L60</f>
        <v>-362223750</v>
      </c>
      <c r="M39" s="2">
        <f>+L40+M60</f>
        <v>-362223750</v>
      </c>
      <c r="N39" s="2">
        <f>+K39</f>
        <v>-362223750</v>
      </c>
      <c r="O39" s="2">
        <f>+M40+O60</f>
        <v>-362223750</v>
      </c>
      <c r="P39" s="2">
        <f>+O40+P60</f>
        <v>-362223750</v>
      </c>
      <c r="Q39" s="2">
        <f>+P40+Q60</f>
        <v>-362223750</v>
      </c>
      <c r="R39" s="2">
        <f>+O39</f>
        <v>-362223750</v>
      </c>
      <c r="S39" s="2">
        <f>+Q40+S60</f>
        <v>-362223750</v>
      </c>
      <c r="T39" s="2">
        <f>+S40+T60</f>
        <v>-362223750</v>
      </c>
      <c r="U39" s="2">
        <f>+T40+U60</f>
        <v>-362223750</v>
      </c>
      <c r="V39" s="2">
        <f>+S39</f>
        <v>-362223750</v>
      </c>
      <c r="W39" s="2">
        <f>+G39</f>
        <v>0</v>
      </c>
      <c r="X39" s="2">
        <v>23612923</v>
      </c>
      <c r="Y39" s="2">
        <f>+W39-X39</f>
        <v>-23612923</v>
      </c>
      <c r="Z39" s="34">
        <f>+IF(X39&lt;&gt;0,+(Y39/X39)*100,0)</f>
        <v>-100</v>
      </c>
      <c r="AA39" s="35">
        <v>23612923</v>
      </c>
    </row>
    <row r="40" spans="1:27" ht="13.5" x14ac:dyDescent="0.25">
      <c r="A40" s="41" t="s">
        <v>63</v>
      </c>
      <c r="B40" s="42" t="s">
        <v>62</v>
      </c>
      <c r="C40" s="43">
        <f>+C38+C39</f>
        <v>-1062798460</v>
      </c>
      <c r="D40" s="43">
        <f t="shared" ref="D40:AA40" si="4">+D38+D39</f>
        <v>0</v>
      </c>
      <c r="E40" s="44">
        <f t="shared" si="4"/>
        <v>3228115413</v>
      </c>
      <c r="F40" s="45">
        <f t="shared" si="4"/>
        <v>3228115413</v>
      </c>
      <c r="G40" s="45">
        <f t="shared" si="4"/>
        <v>-95515219</v>
      </c>
      <c r="H40" s="45">
        <f t="shared" si="4"/>
        <v>-221060784</v>
      </c>
      <c r="I40" s="45">
        <f t="shared" si="4"/>
        <v>-362223750</v>
      </c>
      <c r="J40" s="45">
        <f>+I40</f>
        <v>-362223750</v>
      </c>
      <c r="K40" s="45">
        <f t="shared" si="4"/>
        <v>-362223750</v>
      </c>
      <c r="L40" s="45">
        <f t="shared" si="4"/>
        <v>-362223750</v>
      </c>
      <c r="M40" s="45">
        <f t="shared" si="4"/>
        <v>-362223750</v>
      </c>
      <c r="N40" s="45">
        <f>+M40</f>
        <v>-362223750</v>
      </c>
      <c r="O40" s="45">
        <f t="shared" si="4"/>
        <v>-362223750</v>
      </c>
      <c r="P40" s="45">
        <f t="shared" si="4"/>
        <v>-362223750</v>
      </c>
      <c r="Q40" s="45">
        <f t="shared" si="4"/>
        <v>-362223750</v>
      </c>
      <c r="R40" s="45">
        <f>+Q40</f>
        <v>-362223750</v>
      </c>
      <c r="S40" s="45">
        <f t="shared" si="4"/>
        <v>-362223750</v>
      </c>
      <c r="T40" s="45">
        <f t="shared" si="4"/>
        <v>-362223750</v>
      </c>
      <c r="U40" s="45">
        <f t="shared" si="4"/>
        <v>-362223750</v>
      </c>
      <c r="V40" s="45">
        <f>+U40</f>
        <v>-362223750</v>
      </c>
      <c r="W40" s="45">
        <f>+V40</f>
        <v>-362223750</v>
      </c>
      <c r="X40" s="45">
        <f t="shared" si="4"/>
        <v>947799543</v>
      </c>
      <c r="Y40" s="45">
        <f t="shared" si="4"/>
        <v>-1310023293</v>
      </c>
      <c r="Z40" s="46">
        <f>+IF(X40&lt;&gt;0,+(Y40/X40)*100,0)</f>
        <v>-138.21733748187722</v>
      </c>
      <c r="AA40" s="47">
        <f t="shared" si="4"/>
        <v>3228115413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-84981910</v>
      </c>
      <c r="F14" s="20">
        <v>-84981910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-18977294</v>
      </c>
      <c r="Y14" s="20">
        <v>18977294</v>
      </c>
      <c r="Z14" s="21">
        <v>-100</v>
      </c>
      <c r="AA14" s="22">
        <v>-84981910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-84981910</v>
      </c>
      <c r="F17" s="28">
        <f t="shared" si="0"/>
        <v>-84981910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-18977294</v>
      </c>
      <c r="Y17" s="28">
        <f t="shared" si="0"/>
        <v>18977294</v>
      </c>
      <c r="Z17" s="29">
        <f>+IF(X17&lt;&gt;0,+(Y17/X17)*100,0)</f>
        <v>-100</v>
      </c>
      <c r="AA17" s="30">
        <f>SUM(AA6:AA16)</f>
        <v>-84981910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-9825000</v>
      </c>
      <c r="F26" s="20">
        <v>-9825000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-931033</v>
      </c>
      <c r="Y26" s="20">
        <v>931033</v>
      </c>
      <c r="Z26" s="21">
        <v>-100</v>
      </c>
      <c r="AA26" s="22">
        <v>-9825000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-9825000</v>
      </c>
      <c r="F27" s="28">
        <f t="shared" si="1"/>
        <v>-9825000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-931033</v>
      </c>
      <c r="Y27" s="28">
        <f t="shared" si="1"/>
        <v>931033</v>
      </c>
      <c r="Z27" s="29">
        <f>+IF(X27&lt;&gt;0,+(Y27/X27)*100,0)</f>
        <v>-100</v>
      </c>
      <c r="AA27" s="30">
        <f>SUM(AA21:AA26)</f>
        <v>-9825000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-94806910</v>
      </c>
      <c r="F38" s="2">
        <f t="shared" si="3"/>
        <v>-94806910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-19908327</v>
      </c>
      <c r="Y38" s="2">
        <f t="shared" si="3"/>
        <v>19908327</v>
      </c>
      <c r="Z38" s="34">
        <f>+IF(X38&lt;&gt;0,+(Y38/X38)*100,0)</f>
        <v>-100</v>
      </c>
      <c r="AA38" s="35">
        <f>+AA17+AA27+AA36</f>
        <v>-94806910</v>
      </c>
    </row>
    <row r="39" spans="1:27" ht="13.5" x14ac:dyDescent="0.25">
      <c r="A39" s="23" t="s">
        <v>61</v>
      </c>
      <c r="B39" s="17"/>
      <c r="C39" s="32"/>
      <c r="D39" s="32"/>
      <c r="E39" s="33">
        <v>7275780</v>
      </c>
      <c r="F39" s="2">
        <v>7275780</v>
      </c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>
        <v>7275780</v>
      </c>
      <c r="Y39" s="2">
        <f>+W39-X39</f>
        <v>-7275780</v>
      </c>
      <c r="Z39" s="34">
        <f>+IF(X39&lt;&gt;0,+(Y39/X39)*100,0)</f>
        <v>-100</v>
      </c>
      <c r="AA39" s="35">
        <v>7275780</v>
      </c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-87531130</v>
      </c>
      <c r="F40" s="45">
        <f t="shared" si="4"/>
        <v>-87531130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-12632547</v>
      </c>
      <c r="Y40" s="45">
        <f t="shared" si="4"/>
        <v>12632547</v>
      </c>
      <c r="Z40" s="46">
        <f>+IF(X40&lt;&gt;0,+(Y40/X40)*100,0)</f>
        <v>-100</v>
      </c>
      <c r="AA40" s="47">
        <f t="shared" si="4"/>
        <v>-87531130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37255400</v>
      </c>
      <c r="F7" s="20">
        <v>37255400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9313851</v>
      </c>
      <c r="Y7" s="20">
        <v>-9313851</v>
      </c>
      <c r="Z7" s="21">
        <v>-100</v>
      </c>
      <c r="AA7" s="22">
        <v>37255400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132362</v>
      </c>
      <c r="F8" s="20">
        <v>132362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33093</v>
      </c>
      <c r="Y8" s="20">
        <v>-33093</v>
      </c>
      <c r="Z8" s="21">
        <v>-100</v>
      </c>
      <c r="AA8" s="22">
        <v>132362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4872000</v>
      </c>
      <c r="F9" s="20">
        <v>4872000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1218000</v>
      </c>
      <c r="Y9" s="20">
        <v>-1218000</v>
      </c>
      <c r="Z9" s="21">
        <v>-100</v>
      </c>
      <c r="AA9" s="22">
        <v>4872000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-35143294</v>
      </c>
      <c r="F14" s="20">
        <v>-35143294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-8785824</v>
      </c>
      <c r="Y14" s="20">
        <v>8785824</v>
      </c>
      <c r="Z14" s="21">
        <v>-100</v>
      </c>
      <c r="AA14" s="22">
        <v>-35143294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7116468</v>
      </c>
      <c r="F17" s="28">
        <f t="shared" si="0"/>
        <v>7116468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1779120</v>
      </c>
      <c r="Y17" s="28">
        <f t="shared" si="0"/>
        <v>-1779120</v>
      </c>
      <c r="Z17" s="29">
        <f>+IF(X17&lt;&gt;0,+(Y17/X17)*100,0)</f>
        <v>-100</v>
      </c>
      <c r="AA17" s="30">
        <f>SUM(AA6:AA16)</f>
        <v>7116468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380067</v>
      </c>
      <c r="F33" s="20">
        <v>380067</v>
      </c>
      <c r="G33" s="20">
        <v>-31672</v>
      </c>
      <c r="H33" s="36"/>
      <c r="I33" s="36"/>
      <c r="J33" s="36">
        <v>-31672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-31672</v>
      </c>
      <c r="X33" s="36">
        <v>95016</v>
      </c>
      <c r="Y33" s="20">
        <v>-126688</v>
      </c>
      <c r="Z33" s="21">
        <v>-133.33333333333331</v>
      </c>
      <c r="AA33" s="22">
        <v>380067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380067</v>
      </c>
      <c r="F36" s="28">
        <f t="shared" si="2"/>
        <v>380067</v>
      </c>
      <c r="G36" s="28">
        <f t="shared" si="2"/>
        <v>-31672</v>
      </c>
      <c r="H36" s="28">
        <f t="shared" si="2"/>
        <v>0</v>
      </c>
      <c r="I36" s="28">
        <f t="shared" si="2"/>
        <v>0</v>
      </c>
      <c r="J36" s="28">
        <f t="shared" si="2"/>
        <v>-31672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-31672</v>
      </c>
      <c r="X36" s="28">
        <f t="shared" si="2"/>
        <v>95016</v>
      </c>
      <c r="Y36" s="28">
        <f t="shared" si="2"/>
        <v>-126688</v>
      </c>
      <c r="Z36" s="29">
        <f>+IF(X36&lt;&gt;0,+(Y36/X36)*100,0)</f>
        <v>-133.33333333333331</v>
      </c>
      <c r="AA36" s="30">
        <f>SUM(AA31:AA35)</f>
        <v>380067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7496535</v>
      </c>
      <c r="F38" s="2">
        <f t="shared" si="3"/>
        <v>7496535</v>
      </c>
      <c r="G38" s="2">
        <f t="shared" si="3"/>
        <v>-31672</v>
      </c>
      <c r="H38" s="2">
        <f t="shared" si="3"/>
        <v>0</v>
      </c>
      <c r="I38" s="2">
        <f t="shared" si="3"/>
        <v>0</v>
      </c>
      <c r="J38" s="2">
        <f t="shared" si="3"/>
        <v>-31672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-31672</v>
      </c>
      <c r="X38" s="2">
        <f t="shared" si="3"/>
        <v>1874136</v>
      </c>
      <c r="Y38" s="2">
        <f t="shared" si="3"/>
        <v>-1905808</v>
      </c>
      <c r="Z38" s="34">
        <f>+IF(X38&lt;&gt;0,+(Y38/X38)*100,0)</f>
        <v>-101.68995206324408</v>
      </c>
      <c r="AA38" s="35">
        <f>+AA17+AA27+AA36</f>
        <v>7496535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-31672</v>
      </c>
      <c r="I39" s="2">
        <f>+H40+I60</f>
        <v>-31672</v>
      </c>
      <c r="J39" s="2">
        <f>+G39</f>
        <v>0</v>
      </c>
      <c r="K39" s="2">
        <f>+I40+K60</f>
        <v>-31672</v>
      </c>
      <c r="L39" s="2">
        <f>+K40+L60</f>
        <v>-31672</v>
      </c>
      <c r="M39" s="2">
        <f>+L40+M60</f>
        <v>-31672</v>
      </c>
      <c r="N39" s="2">
        <f>+K39</f>
        <v>-31672</v>
      </c>
      <c r="O39" s="2">
        <f>+M40+O60</f>
        <v>-31672</v>
      </c>
      <c r="P39" s="2">
        <f>+O40+P60</f>
        <v>-31672</v>
      </c>
      <c r="Q39" s="2">
        <f>+P40+Q60</f>
        <v>-31672</v>
      </c>
      <c r="R39" s="2">
        <f>+O39</f>
        <v>-31672</v>
      </c>
      <c r="S39" s="2">
        <f>+Q40+S60</f>
        <v>-31672</v>
      </c>
      <c r="T39" s="2">
        <f>+S40+T60</f>
        <v>-31672</v>
      </c>
      <c r="U39" s="2">
        <f>+T40+U60</f>
        <v>-31672</v>
      </c>
      <c r="V39" s="2">
        <f>+S39</f>
        <v>-31672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7496535</v>
      </c>
      <c r="F40" s="45">
        <f t="shared" si="4"/>
        <v>7496535</v>
      </c>
      <c r="G40" s="45">
        <f t="shared" si="4"/>
        <v>-31672</v>
      </c>
      <c r="H40" s="45">
        <f t="shared" si="4"/>
        <v>-31672</v>
      </c>
      <c r="I40" s="45">
        <f t="shared" si="4"/>
        <v>-31672</v>
      </c>
      <c r="J40" s="45">
        <f>+I40</f>
        <v>-31672</v>
      </c>
      <c r="K40" s="45">
        <f t="shared" si="4"/>
        <v>-31672</v>
      </c>
      <c r="L40" s="45">
        <f t="shared" si="4"/>
        <v>-31672</v>
      </c>
      <c r="M40" s="45">
        <f t="shared" si="4"/>
        <v>-31672</v>
      </c>
      <c r="N40" s="45">
        <f>+M40</f>
        <v>-31672</v>
      </c>
      <c r="O40" s="45">
        <f t="shared" si="4"/>
        <v>-31672</v>
      </c>
      <c r="P40" s="45">
        <f t="shared" si="4"/>
        <v>-31672</v>
      </c>
      <c r="Q40" s="45">
        <f t="shared" si="4"/>
        <v>-31672</v>
      </c>
      <c r="R40" s="45">
        <f>+Q40</f>
        <v>-31672</v>
      </c>
      <c r="S40" s="45">
        <f t="shared" si="4"/>
        <v>-31672</v>
      </c>
      <c r="T40" s="45">
        <f t="shared" si="4"/>
        <v>-31672</v>
      </c>
      <c r="U40" s="45">
        <f t="shared" si="4"/>
        <v>-31672</v>
      </c>
      <c r="V40" s="45">
        <f>+U40</f>
        <v>-31672</v>
      </c>
      <c r="W40" s="45">
        <f>+V40</f>
        <v>-31672</v>
      </c>
      <c r="X40" s="45">
        <f t="shared" si="4"/>
        <v>1874136</v>
      </c>
      <c r="Y40" s="45">
        <f t="shared" si="4"/>
        <v>-1905808</v>
      </c>
      <c r="Z40" s="46">
        <f>+IF(X40&lt;&gt;0,+(Y40/X40)*100,0)</f>
        <v>-101.68995206324408</v>
      </c>
      <c r="AA40" s="47">
        <f t="shared" si="4"/>
        <v>7496535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1005352028</v>
      </c>
      <c r="D7" s="18"/>
      <c r="E7" s="19">
        <v>220379878</v>
      </c>
      <c r="F7" s="20">
        <v>220379878</v>
      </c>
      <c r="G7" s="20">
        <v>77177334</v>
      </c>
      <c r="H7" s="20">
        <v>88528310</v>
      </c>
      <c r="I7" s="20">
        <v>96602836</v>
      </c>
      <c r="J7" s="20">
        <v>262308480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262308480</v>
      </c>
      <c r="X7" s="20">
        <v>55094970</v>
      </c>
      <c r="Y7" s="20">
        <v>207213510</v>
      </c>
      <c r="Z7" s="21">
        <v>376.10241007482171</v>
      </c>
      <c r="AA7" s="22">
        <v>220379878</v>
      </c>
    </row>
    <row r="8" spans="1:27" ht="13.5" x14ac:dyDescent="0.25">
      <c r="A8" s="23" t="s">
        <v>36</v>
      </c>
      <c r="B8" s="17" t="s">
        <v>32</v>
      </c>
      <c r="C8" s="18">
        <v>5332429</v>
      </c>
      <c r="D8" s="18"/>
      <c r="E8" s="19">
        <v>18050102</v>
      </c>
      <c r="F8" s="20">
        <v>18050102</v>
      </c>
      <c r="G8" s="20">
        <v>360534</v>
      </c>
      <c r="H8" s="20">
        <v>69208</v>
      </c>
      <c r="I8" s="20">
        <v>706614</v>
      </c>
      <c r="J8" s="20">
        <v>1136356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1136356</v>
      </c>
      <c r="X8" s="20">
        <v>4512528</v>
      </c>
      <c r="Y8" s="20">
        <v>-3376172</v>
      </c>
      <c r="Z8" s="21">
        <v>-74.817751823368184</v>
      </c>
      <c r="AA8" s="22">
        <v>18050102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23063424</v>
      </c>
      <c r="F9" s="20">
        <v>23063424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5765856</v>
      </c>
      <c r="Y9" s="20">
        <v>-5765856</v>
      </c>
      <c r="Z9" s="21">
        <v>-100</v>
      </c>
      <c r="AA9" s="22">
        <v>23063424</v>
      </c>
    </row>
    <row r="10" spans="1:27" ht="13.5" x14ac:dyDescent="0.25">
      <c r="A10" s="23" t="s">
        <v>38</v>
      </c>
      <c r="B10" s="17" t="s">
        <v>6</v>
      </c>
      <c r="C10" s="18">
        <v>5000000</v>
      </c>
      <c r="D10" s="18"/>
      <c r="E10" s="19">
        <v>22970057</v>
      </c>
      <c r="F10" s="20">
        <v>22970057</v>
      </c>
      <c r="G10" s="20"/>
      <c r="H10" s="20"/>
      <c r="I10" s="20">
        <v>1000000</v>
      </c>
      <c r="J10" s="20">
        <v>1000000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1000000</v>
      </c>
      <c r="X10" s="20">
        <v>1770000</v>
      </c>
      <c r="Y10" s="20">
        <v>-770000</v>
      </c>
      <c r="Z10" s="21">
        <v>-43.502824858757059</v>
      </c>
      <c r="AA10" s="22">
        <v>22970057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-15679821</v>
      </c>
      <c r="D14" s="18"/>
      <c r="E14" s="19">
        <v>-1048106967</v>
      </c>
      <c r="F14" s="20">
        <v>-1048106967</v>
      </c>
      <c r="G14" s="20">
        <v>-2375570</v>
      </c>
      <c r="H14" s="20">
        <v>-231384</v>
      </c>
      <c r="I14" s="20">
        <v>-1660639</v>
      </c>
      <c r="J14" s="20">
        <v>-4267593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-4267593</v>
      </c>
      <c r="X14" s="20">
        <v>-262026744</v>
      </c>
      <c r="Y14" s="20">
        <v>257759151</v>
      </c>
      <c r="Z14" s="21">
        <v>-98.3713139602269</v>
      </c>
      <c r="AA14" s="22">
        <v>-1048106967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-17086640</v>
      </c>
      <c r="F15" s="20">
        <v>-17086640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-4271661</v>
      </c>
      <c r="Y15" s="20">
        <v>4271661</v>
      </c>
      <c r="Z15" s="21">
        <v>-100</v>
      </c>
      <c r="AA15" s="22">
        <v>-17086640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1000004636</v>
      </c>
      <c r="D17" s="26">
        <f>SUM(D6:D16)</f>
        <v>0</v>
      </c>
      <c r="E17" s="27">
        <f t="shared" si="0"/>
        <v>-780730146</v>
      </c>
      <c r="F17" s="28">
        <f t="shared" si="0"/>
        <v>-780730146</v>
      </c>
      <c r="G17" s="28">
        <f t="shared" si="0"/>
        <v>75162298</v>
      </c>
      <c r="H17" s="28">
        <f t="shared" si="0"/>
        <v>88366134</v>
      </c>
      <c r="I17" s="28">
        <f t="shared" si="0"/>
        <v>96648811</v>
      </c>
      <c r="J17" s="28">
        <f t="shared" si="0"/>
        <v>260177243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260177243</v>
      </c>
      <c r="X17" s="28">
        <f t="shared" si="0"/>
        <v>-199155051</v>
      </c>
      <c r="Y17" s="28">
        <f t="shared" si="0"/>
        <v>459332294</v>
      </c>
      <c r="Z17" s="29">
        <f>+IF(X17&lt;&gt;0,+(Y17/X17)*100,0)</f>
        <v>-230.6405444871192</v>
      </c>
      <c r="AA17" s="30">
        <f>SUM(AA6:AA16)</f>
        <v>-780730146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-41259898</v>
      </c>
      <c r="D26" s="18"/>
      <c r="E26" s="19">
        <v>-119661744</v>
      </c>
      <c r="F26" s="20">
        <v>-119661744</v>
      </c>
      <c r="G26" s="20">
        <v>-106798</v>
      </c>
      <c r="H26" s="20">
        <v>-3371409</v>
      </c>
      <c r="I26" s="20">
        <v>-8719937</v>
      </c>
      <c r="J26" s="20">
        <v>-12198144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-12198144</v>
      </c>
      <c r="X26" s="20">
        <v>-29915442</v>
      </c>
      <c r="Y26" s="20">
        <v>17717298</v>
      </c>
      <c r="Z26" s="21">
        <v>-59.224590430587654</v>
      </c>
      <c r="AA26" s="22">
        <v>-119661744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-41259898</v>
      </c>
      <c r="D27" s="26">
        <f>SUM(D21:D26)</f>
        <v>0</v>
      </c>
      <c r="E27" s="27">
        <f t="shared" si="1"/>
        <v>-119661744</v>
      </c>
      <c r="F27" s="28">
        <f t="shared" si="1"/>
        <v>-119661744</v>
      </c>
      <c r="G27" s="28">
        <f t="shared" si="1"/>
        <v>-106798</v>
      </c>
      <c r="H27" s="28">
        <f t="shared" si="1"/>
        <v>-3371409</v>
      </c>
      <c r="I27" s="28">
        <f t="shared" si="1"/>
        <v>-8719937</v>
      </c>
      <c r="J27" s="28">
        <f t="shared" si="1"/>
        <v>-12198144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-12198144</v>
      </c>
      <c r="X27" s="28">
        <f t="shared" si="1"/>
        <v>-29915442</v>
      </c>
      <c r="Y27" s="28">
        <f t="shared" si="1"/>
        <v>17717298</v>
      </c>
      <c r="Z27" s="29">
        <f>+IF(X27&lt;&gt;0,+(Y27/X27)*100,0)</f>
        <v>-59.224590430587654</v>
      </c>
      <c r="AA27" s="30">
        <f>SUM(AA21:AA26)</f>
        <v>-119661744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-639232</v>
      </c>
      <c r="D33" s="18"/>
      <c r="E33" s="19">
        <v>5212147</v>
      </c>
      <c r="F33" s="20">
        <v>5212147</v>
      </c>
      <c r="G33" s="20">
        <v>-3859926</v>
      </c>
      <c r="H33" s="36">
        <v>3663584</v>
      </c>
      <c r="I33" s="36">
        <v>13711</v>
      </c>
      <c r="J33" s="36">
        <v>-182631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-182631</v>
      </c>
      <c r="X33" s="36">
        <v>1303037</v>
      </c>
      <c r="Y33" s="20">
        <v>-1485668</v>
      </c>
      <c r="Z33" s="21">
        <v>-114.01579540719105</v>
      </c>
      <c r="AA33" s="22">
        <v>5212147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-639232</v>
      </c>
      <c r="D36" s="26">
        <f>SUM(D31:D35)</f>
        <v>0</v>
      </c>
      <c r="E36" s="27">
        <f t="shared" si="2"/>
        <v>5212147</v>
      </c>
      <c r="F36" s="28">
        <f t="shared" si="2"/>
        <v>5212147</v>
      </c>
      <c r="G36" s="28">
        <f t="shared" si="2"/>
        <v>-3859926</v>
      </c>
      <c r="H36" s="28">
        <f t="shared" si="2"/>
        <v>3663584</v>
      </c>
      <c r="I36" s="28">
        <f t="shared" si="2"/>
        <v>13711</v>
      </c>
      <c r="J36" s="28">
        <f t="shared" si="2"/>
        <v>-182631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-182631</v>
      </c>
      <c r="X36" s="28">
        <f t="shared" si="2"/>
        <v>1303037</v>
      </c>
      <c r="Y36" s="28">
        <f t="shared" si="2"/>
        <v>-1485668</v>
      </c>
      <c r="Z36" s="29">
        <f>+IF(X36&lt;&gt;0,+(Y36/X36)*100,0)</f>
        <v>-114.01579540719105</v>
      </c>
      <c r="AA36" s="30">
        <f>SUM(AA31:AA35)</f>
        <v>5212147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958105506</v>
      </c>
      <c r="D38" s="32">
        <f>+D17+D27+D36</f>
        <v>0</v>
      </c>
      <c r="E38" s="33">
        <f t="shared" si="3"/>
        <v>-895179743</v>
      </c>
      <c r="F38" s="2">
        <f t="shared" si="3"/>
        <v>-895179743</v>
      </c>
      <c r="G38" s="2">
        <f t="shared" si="3"/>
        <v>71195574</v>
      </c>
      <c r="H38" s="2">
        <f t="shared" si="3"/>
        <v>88658309</v>
      </c>
      <c r="I38" s="2">
        <f t="shared" si="3"/>
        <v>87942585</v>
      </c>
      <c r="J38" s="2">
        <f t="shared" si="3"/>
        <v>247796468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247796468</v>
      </c>
      <c r="X38" s="2">
        <f t="shared" si="3"/>
        <v>-227767456</v>
      </c>
      <c r="Y38" s="2">
        <f t="shared" si="3"/>
        <v>475563924</v>
      </c>
      <c r="Z38" s="34">
        <f>+IF(X38&lt;&gt;0,+(Y38/X38)*100,0)</f>
        <v>-208.79362326459844</v>
      </c>
      <c r="AA38" s="35">
        <f>+AA17+AA27+AA36</f>
        <v>-895179743</v>
      </c>
    </row>
    <row r="39" spans="1:27" ht="13.5" x14ac:dyDescent="0.25">
      <c r="A39" s="23" t="s">
        <v>61</v>
      </c>
      <c r="B39" s="17"/>
      <c r="C39" s="32">
        <v>-1865881</v>
      </c>
      <c r="D39" s="32"/>
      <c r="E39" s="33"/>
      <c r="F39" s="2"/>
      <c r="G39" s="2">
        <v>738967947</v>
      </c>
      <c r="H39" s="2">
        <f>+G40+H60</f>
        <v>810163521</v>
      </c>
      <c r="I39" s="2">
        <f>+H40+I60</f>
        <v>898821830</v>
      </c>
      <c r="J39" s="2">
        <f>+G39</f>
        <v>738967947</v>
      </c>
      <c r="K39" s="2">
        <f>+I40+K60</f>
        <v>986764415</v>
      </c>
      <c r="L39" s="2">
        <f>+K40+L60</f>
        <v>986764415</v>
      </c>
      <c r="M39" s="2">
        <f>+L40+M60</f>
        <v>986764415</v>
      </c>
      <c r="N39" s="2">
        <f>+K39</f>
        <v>986764415</v>
      </c>
      <c r="O39" s="2">
        <f>+M40+O60</f>
        <v>986764415</v>
      </c>
      <c r="P39" s="2">
        <f>+O40+P60</f>
        <v>986764415</v>
      </c>
      <c r="Q39" s="2">
        <f>+P40+Q60</f>
        <v>986764415</v>
      </c>
      <c r="R39" s="2">
        <f>+O39</f>
        <v>986764415</v>
      </c>
      <c r="S39" s="2">
        <f>+Q40+S60</f>
        <v>986764415</v>
      </c>
      <c r="T39" s="2">
        <f>+S40+T60</f>
        <v>986764415</v>
      </c>
      <c r="U39" s="2">
        <f>+T40+U60</f>
        <v>986764415</v>
      </c>
      <c r="V39" s="2">
        <f>+S39</f>
        <v>986764415</v>
      </c>
      <c r="W39" s="2">
        <f>+G39</f>
        <v>738967947</v>
      </c>
      <c r="X39" s="2"/>
      <c r="Y39" s="2">
        <f>+W39-X39</f>
        <v>738967947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956239625</v>
      </c>
      <c r="D40" s="43">
        <f t="shared" ref="D40:AA40" si="4">+D38+D39</f>
        <v>0</v>
      </c>
      <c r="E40" s="44">
        <f t="shared" si="4"/>
        <v>-895179743</v>
      </c>
      <c r="F40" s="45">
        <f t="shared" si="4"/>
        <v>-895179743</v>
      </c>
      <c r="G40" s="45">
        <f t="shared" si="4"/>
        <v>810163521</v>
      </c>
      <c r="H40" s="45">
        <f t="shared" si="4"/>
        <v>898821830</v>
      </c>
      <c r="I40" s="45">
        <f t="shared" si="4"/>
        <v>986764415</v>
      </c>
      <c r="J40" s="45">
        <f>+I40</f>
        <v>986764415</v>
      </c>
      <c r="K40" s="45">
        <f t="shared" si="4"/>
        <v>986764415</v>
      </c>
      <c r="L40" s="45">
        <f t="shared" si="4"/>
        <v>986764415</v>
      </c>
      <c r="M40" s="45">
        <f t="shared" si="4"/>
        <v>986764415</v>
      </c>
      <c r="N40" s="45">
        <f>+M40</f>
        <v>986764415</v>
      </c>
      <c r="O40" s="45">
        <f t="shared" si="4"/>
        <v>986764415</v>
      </c>
      <c r="P40" s="45">
        <f t="shared" si="4"/>
        <v>986764415</v>
      </c>
      <c r="Q40" s="45">
        <f t="shared" si="4"/>
        <v>986764415</v>
      </c>
      <c r="R40" s="45">
        <f>+Q40</f>
        <v>986764415</v>
      </c>
      <c r="S40" s="45">
        <f t="shared" si="4"/>
        <v>986764415</v>
      </c>
      <c r="T40" s="45">
        <f t="shared" si="4"/>
        <v>986764415</v>
      </c>
      <c r="U40" s="45">
        <f t="shared" si="4"/>
        <v>986764415</v>
      </c>
      <c r="V40" s="45">
        <f>+U40</f>
        <v>986764415</v>
      </c>
      <c r="W40" s="45">
        <f>+V40</f>
        <v>986764415</v>
      </c>
      <c r="X40" s="45">
        <f t="shared" si="4"/>
        <v>-227767456</v>
      </c>
      <c r="Y40" s="45">
        <f t="shared" si="4"/>
        <v>1214531871</v>
      </c>
      <c r="Z40" s="46">
        <f>+IF(X40&lt;&gt;0,+(Y40/X40)*100,0)</f>
        <v>-533.23327762856513</v>
      </c>
      <c r="AA40" s="47">
        <f t="shared" si="4"/>
        <v>-895179743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738967947</v>
      </c>
      <c r="J60">
        <v>738967947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68736545</v>
      </c>
      <c r="D6" s="18"/>
      <c r="E6" s="19"/>
      <c r="F6" s="20"/>
      <c r="G6" s="20">
        <v>8476574</v>
      </c>
      <c r="H6" s="20">
        <v>15529121</v>
      </c>
      <c r="I6" s="20">
        <v>14183964</v>
      </c>
      <c r="J6" s="20">
        <v>38189659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38189659</v>
      </c>
      <c r="X6" s="20"/>
      <c r="Y6" s="20">
        <v>38189659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77887980</v>
      </c>
      <c r="D7" s="18"/>
      <c r="E7" s="19">
        <v>101527247</v>
      </c>
      <c r="F7" s="20">
        <v>101527247</v>
      </c>
      <c r="G7" s="20">
        <v>8952541</v>
      </c>
      <c r="H7" s="20">
        <v>11201591</v>
      </c>
      <c r="I7" s="20">
        <v>9712671</v>
      </c>
      <c r="J7" s="20">
        <v>29866803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29866803</v>
      </c>
      <c r="X7" s="20">
        <v>25381812</v>
      </c>
      <c r="Y7" s="20">
        <v>4484991</v>
      </c>
      <c r="Z7" s="21">
        <v>17.670097784980836</v>
      </c>
      <c r="AA7" s="22">
        <v>101527247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12305</v>
      </c>
      <c r="F8" s="20">
        <v>12305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3075</v>
      </c>
      <c r="Y8" s="20">
        <v>-3075</v>
      </c>
      <c r="Z8" s="21">
        <v>-100</v>
      </c>
      <c r="AA8" s="22">
        <v>12305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360000</v>
      </c>
      <c r="D10" s="18"/>
      <c r="E10" s="19">
        <v>23538190</v>
      </c>
      <c r="F10" s="20">
        <v>23538190</v>
      </c>
      <c r="G10" s="20">
        <v>11000000</v>
      </c>
      <c r="H10" s="20"/>
      <c r="I10" s="20"/>
      <c r="J10" s="20">
        <v>11000000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11000000</v>
      </c>
      <c r="X10" s="20">
        <v>5884548</v>
      </c>
      <c r="Y10" s="20">
        <v>5115452</v>
      </c>
      <c r="Z10" s="21">
        <v>86.930245109734855</v>
      </c>
      <c r="AA10" s="22">
        <v>23538190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61371</v>
      </c>
      <c r="D14" s="18"/>
      <c r="E14" s="19">
        <v>-146686774</v>
      </c>
      <c r="F14" s="20">
        <v>-146686774</v>
      </c>
      <c r="G14" s="20">
        <v>-17112761</v>
      </c>
      <c r="H14" s="20">
        <v>-20651524</v>
      </c>
      <c r="I14" s="20">
        <v>-19065649</v>
      </c>
      <c r="J14" s="20">
        <v>-56829934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-56829934</v>
      </c>
      <c r="X14" s="20">
        <v>-36671691</v>
      </c>
      <c r="Y14" s="20">
        <v>-20158243</v>
      </c>
      <c r="Z14" s="21">
        <v>54.969494043784351</v>
      </c>
      <c r="AA14" s="22">
        <v>-146686774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147045896</v>
      </c>
      <c r="D17" s="26">
        <f>SUM(D6:D16)</f>
        <v>0</v>
      </c>
      <c r="E17" s="27">
        <f t="shared" si="0"/>
        <v>-21609032</v>
      </c>
      <c r="F17" s="28">
        <f t="shared" si="0"/>
        <v>-21609032</v>
      </c>
      <c r="G17" s="28">
        <f t="shared" si="0"/>
        <v>11316354</v>
      </c>
      <c r="H17" s="28">
        <f t="shared" si="0"/>
        <v>6079188</v>
      </c>
      <c r="I17" s="28">
        <f t="shared" si="0"/>
        <v>4830986</v>
      </c>
      <c r="J17" s="28">
        <f t="shared" si="0"/>
        <v>22226528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22226528</v>
      </c>
      <c r="X17" s="28">
        <f t="shared" si="0"/>
        <v>-5402256</v>
      </c>
      <c r="Y17" s="28">
        <f t="shared" si="0"/>
        <v>27628784</v>
      </c>
      <c r="Z17" s="29">
        <f>+IF(X17&lt;&gt;0,+(Y17/X17)*100,0)</f>
        <v>-511.4304838571145</v>
      </c>
      <c r="AA17" s="30">
        <f>SUM(AA6:AA16)</f>
        <v>-21609032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-40468032</v>
      </c>
      <c r="D26" s="18"/>
      <c r="E26" s="19">
        <v>-28538190</v>
      </c>
      <c r="F26" s="20">
        <v>-28538190</v>
      </c>
      <c r="G26" s="20"/>
      <c r="H26" s="20">
        <v>-5054365</v>
      </c>
      <c r="I26" s="20">
        <v>-5142697</v>
      </c>
      <c r="J26" s="20">
        <v>-10197062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-10197062</v>
      </c>
      <c r="X26" s="20">
        <v>-7134549</v>
      </c>
      <c r="Y26" s="20">
        <v>-3062513</v>
      </c>
      <c r="Z26" s="21">
        <v>42.925109912343444</v>
      </c>
      <c r="AA26" s="22">
        <v>-28538190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-40468032</v>
      </c>
      <c r="D27" s="26">
        <f>SUM(D21:D26)</f>
        <v>0</v>
      </c>
      <c r="E27" s="27">
        <f t="shared" si="1"/>
        <v>-28538190</v>
      </c>
      <c r="F27" s="28">
        <f t="shared" si="1"/>
        <v>-28538190</v>
      </c>
      <c r="G27" s="28">
        <f t="shared" si="1"/>
        <v>0</v>
      </c>
      <c r="H27" s="28">
        <f t="shared" si="1"/>
        <v>-5054365</v>
      </c>
      <c r="I27" s="28">
        <f t="shared" si="1"/>
        <v>-5142697</v>
      </c>
      <c r="J27" s="28">
        <f t="shared" si="1"/>
        <v>-10197062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-10197062</v>
      </c>
      <c r="X27" s="28">
        <f t="shared" si="1"/>
        <v>-7134549</v>
      </c>
      <c r="Y27" s="28">
        <f t="shared" si="1"/>
        <v>-3062513</v>
      </c>
      <c r="Z27" s="29">
        <f>+IF(X27&lt;&gt;0,+(Y27/X27)*100,0)</f>
        <v>42.925109912343444</v>
      </c>
      <c r="AA27" s="30">
        <f>SUM(AA21:AA26)</f>
        <v>-28538190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-77590</v>
      </c>
      <c r="D33" s="18"/>
      <c r="E33" s="19">
        <v>77587</v>
      </c>
      <c r="F33" s="20">
        <v>77587</v>
      </c>
      <c r="G33" s="20">
        <v>-92443</v>
      </c>
      <c r="H33" s="36">
        <v>81531</v>
      </c>
      <c r="I33" s="36">
        <v>57382</v>
      </c>
      <c r="J33" s="36">
        <v>46470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46470</v>
      </c>
      <c r="X33" s="36">
        <v>30810</v>
      </c>
      <c r="Y33" s="20">
        <v>15660</v>
      </c>
      <c r="Z33" s="21">
        <v>50.827653359298928</v>
      </c>
      <c r="AA33" s="22">
        <v>77587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-77590</v>
      </c>
      <c r="D36" s="26">
        <f>SUM(D31:D35)</f>
        <v>0</v>
      </c>
      <c r="E36" s="27">
        <f t="shared" si="2"/>
        <v>77587</v>
      </c>
      <c r="F36" s="28">
        <f t="shared" si="2"/>
        <v>77587</v>
      </c>
      <c r="G36" s="28">
        <f t="shared" si="2"/>
        <v>-92443</v>
      </c>
      <c r="H36" s="28">
        <f t="shared" si="2"/>
        <v>81531</v>
      </c>
      <c r="I36" s="28">
        <f t="shared" si="2"/>
        <v>57382</v>
      </c>
      <c r="J36" s="28">
        <f t="shared" si="2"/>
        <v>46470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46470</v>
      </c>
      <c r="X36" s="28">
        <f t="shared" si="2"/>
        <v>30810</v>
      </c>
      <c r="Y36" s="28">
        <f t="shared" si="2"/>
        <v>15660</v>
      </c>
      <c r="Z36" s="29">
        <f>+IF(X36&lt;&gt;0,+(Y36/X36)*100,0)</f>
        <v>50.827653359298928</v>
      </c>
      <c r="AA36" s="30">
        <f>SUM(AA31:AA35)</f>
        <v>77587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106500274</v>
      </c>
      <c r="D38" s="32">
        <f>+D17+D27+D36</f>
        <v>0</v>
      </c>
      <c r="E38" s="33">
        <f t="shared" si="3"/>
        <v>-50069635</v>
      </c>
      <c r="F38" s="2">
        <f t="shared" si="3"/>
        <v>-50069635</v>
      </c>
      <c r="G38" s="2">
        <f t="shared" si="3"/>
        <v>11223911</v>
      </c>
      <c r="H38" s="2">
        <f t="shared" si="3"/>
        <v>1106354</v>
      </c>
      <c r="I38" s="2">
        <f t="shared" si="3"/>
        <v>-254329</v>
      </c>
      <c r="J38" s="2">
        <f t="shared" si="3"/>
        <v>12075936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12075936</v>
      </c>
      <c r="X38" s="2">
        <f t="shared" si="3"/>
        <v>-12505995</v>
      </c>
      <c r="Y38" s="2">
        <f t="shared" si="3"/>
        <v>24581931</v>
      </c>
      <c r="Z38" s="34">
        <f>+IF(X38&lt;&gt;0,+(Y38/X38)*100,0)</f>
        <v>-196.5611772593864</v>
      </c>
      <c r="AA38" s="35">
        <f>+AA17+AA27+AA36</f>
        <v>-50069635</v>
      </c>
    </row>
    <row r="39" spans="1:27" ht="13.5" x14ac:dyDescent="0.25">
      <c r="A39" s="23" t="s">
        <v>61</v>
      </c>
      <c r="B39" s="17"/>
      <c r="C39" s="32">
        <v>-20066546</v>
      </c>
      <c r="D39" s="32"/>
      <c r="E39" s="33">
        <v>-20129244</v>
      </c>
      <c r="F39" s="2">
        <v>-20129244</v>
      </c>
      <c r="G39" s="2">
        <v>-44513878</v>
      </c>
      <c r="H39" s="2">
        <f>+G40+H60</f>
        <v>-33289967</v>
      </c>
      <c r="I39" s="2">
        <f>+H40+I60</f>
        <v>-32183613</v>
      </c>
      <c r="J39" s="2">
        <f>+G39</f>
        <v>-44513878</v>
      </c>
      <c r="K39" s="2">
        <f>+I40+K60</f>
        <v>-32437942</v>
      </c>
      <c r="L39" s="2">
        <f>+K40+L60</f>
        <v>-32437942</v>
      </c>
      <c r="M39" s="2">
        <f>+L40+M60</f>
        <v>-32437942</v>
      </c>
      <c r="N39" s="2">
        <f>+K39</f>
        <v>-32437942</v>
      </c>
      <c r="O39" s="2">
        <f>+M40+O60</f>
        <v>-32437942</v>
      </c>
      <c r="P39" s="2">
        <f>+O40+P60</f>
        <v>-32437942</v>
      </c>
      <c r="Q39" s="2">
        <f>+P40+Q60</f>
        <v>-32437942</v>
      </c>
      <c r="R39" s="2">
        <f>+O39</f>
        <v>-32437942</v>
      </c>
      <c r="S39" s="2">
        <f>+Q40+S60</f>
        <v>-32437942</v>
      </c>
      <c r="T39" s="2">
        <f>+S40+T60</f>
        <v>-32437942</v>
      </c>
      <c r="U39" s="2">
        <f>+T40+U60</f>
        <v>-32437942</v>
      </c>
      <c r="V39" s="2">
        <f>+S39</f>
        <v>-32437942</v>
      </c>
      <c r="W39" s="2">
        <f>+G39</f>
        <v>-44513878</v>
      </c>
      <c r="X39" s="2">
        <v>-20129244</v>
      </c>
      <c r="Y39" s="2">
        <f>+W39-X39</f>
        <v>-24384634</v>
      </c>
      <c r="Z39" s="34">
        <f>+IF(X39&lt;&gt;0,+(Y39/X39)*100,0)</f>
        <v>121.14033691478924</v>
      </c>
      <c r="AA39" s="35">
        <v>-20129244</v>
      </c>
    </row>
    <row r="40" spans="1:27" ht="13.5" x14ac:dyDescent="0.25">
      <c r="A40" s="41" t="s">
        <v>63</v>
      </c>
      <c r="B40" s="42" t="s">
        <v>62</v>
      </c>
      <c r="C40" s="43">
        <f>+C38+C39</f>
        <v>86433728</v>
      </c>
      <c r="D40" s="43">
        <f t="shared" ref="D40:AA40" si="4">+D38+D39</f>
        <v>0</v>
      </c>
      <c r="E40" s="44">
        <f t="shared" si="4"/>
        <v>-70198879</v>
      </c>
      <c r="F40" s="45">
        <f t="shared" si="4"/>
        <v>-70198879</v>
      </c>
      <c r="G40" s="45">
        <f t="shared" si="4"/>
        <v>-33289967</v>
      </c>
      <c r="H40" s="45">
        <f t="shared" si="4"/>
        <v>-32183613</v>
      </c>
      <c r="I40" s="45">
        <f t="shared" si="4"/>
        <v>-32437942</v>
      </c>
      <c r="J40" s="45">
        <f>+I40</f>
        <v>-32437942</v>
      </c>
      <c r="K40" s="45">
        <f t="shared" si="4"/>
        <v>-32437942</v>
      </c>
      <c r="L40" s="45">
        <f t="shared" si="4"/>
        <v>-32437942</v>
      </c>
      <c r="M40" s="45">
        <f t="shared" si="4"/>
        <v>-32437942</v>
      </c>
      <c r="N40" s="45">
        <f>+M40</f>
        <v>-32437942</v>
      </c>
      <c r="O40" s="45">
        <f t="shared" si="4"/>
        <v>-32437942</v>
      </c>
      <c r="P40" s="45">
        <f t="shared" si="4"/>
        <v>-32437942</v>
      </c>
      <c r="Q40" s="45">
        <f t="shared" si="4"/>
        <v>-32437942</v>
      </c>
      <c r="R40" s="45">
        <f>+Q40</f>
        <v>-32437942</v>
      </c>
      <c r="S40" s="45">
        <f t="shared" si="4"/>
        <v>-32437942</v>
      </c>
      <c r="T40" s="45">
        <f t="shared" si="4"/>
        <v>-32437942</v>
      </c>
      <c r="U40" s="45">
        <f t="shared" si="4"/>
        <v>-32437942</v>
      </c>
      <c r="V40" s="45">
        <f>+U40</f>
        <v>-32437942</v>
      </c>
      <c r="W40" s="45">
        <f>+V40</f>
        <v>-32437942</v>
      </c>
      <c r="X40" s="45">
        <f t="shared" si="4"/>
        <v>-32635239</v>
      </c>
      <c r="Y40" s="45">
        <f t="shared" si="4"/>
        <v>197297</v>
      </c>
      <c r="Z40" s="46">
        <f>+IF(X40&lt;&gt;0,+(Y40/X40)*100,0)</f>
        <v>-0.60455203039879679</v>
      </c>
      <c r="AA40" s="47">
        <f t="shared" si="4"/>
        <v>-70198879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-44513878</v>
      </c>
      <c r="J60">
        <v>-44513878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7900000</v>
      </c>
      <c r="D10" s="18"/>
      <c r="E10" s="19"/>
      <c r="F10" s="20"/>
      <c r="G10" s="20">
        <v>5176000</v>
      </c>
      <c r="H10" s="20"/>
      <c r="I10" s="20"/>
      <c r="J10" s="20">
        <v>5176000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5176000</v>
      </c>
      <c r="X10" s="20"/>
      <c r="Y10" s="20">
        <v>5176000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-299307</v>
      </c>
      <c r="D14" s="18"/>
      <c r="E14" s="19"/>
      <c r="F14" s="20"/>
      <c r="G14" s="20">
        <v>-93457</v>
      </c>
      <c r="H14" s="20">
        <v>-617302</v>
      </c>
      <c r="I14" s="20">
        <v>-415164</v>
      </c>
      <c r="J14" s="20">
        <v>-1125923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-1125923</v>
      </c>
      <c r="X14" s="20"/>
      <c r="Y14" s="20">
        <v>-1125923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7600693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5082543</v>
      </c>
      <c r="H17" s="28">
        <f t="shared" si="0"/>
        <v>-617302</v>
      </c>
      <c r="I17" s="28">
        <f t="shared" si="0"/>
        <v>-415164</v>
      </c>
      <c r="J17" s="28">
        <f t="shared" si="0"/>
        <v>4050077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4050077</v>
      </c>
      <c r="X17" s="28">
        <f t="shared" si="0"/>
        <v>0</v>
      </c>
      <c r="Y17" s="28">
        <f t="shared" si="0"/>
        <v>4050077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-4485384</v>
      </c>
      <c r="D26" s="18"/>
      <c r="E26" s="19">
        <v>-10000000</v>
      </c>
      <c r="F26" s="20">
        <v>-10000000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-2500000</v>
      </c>
      <c r="Y26" s="20">
        <v>2500000</v>
      </c>
      <c r="Z26" s="21">
        <v>-100</v>
      </c>
      <c r="AA26" s="22">
        <v>-10000000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-4485384</v>
      </c>
      <c r="D27" s="26">
        <f>SUM(D21:D26)</f>
        <v>0</v>
      </c>
      <c r="E27" s="27">
        <f t="shared" si="1"/>
        <v>-10000000</v>
      </c>
      <c r="F27" s="28">
        <f t="shared" si="1"/>
        <v>-10000000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-2500000</v>
      </c>
      <c r="Y27" s="28">
        <f t="shared" si="1"/>
        <v>2500000</v>
      </c>
      <c r="Z27" s="29">
        <f>+IF(X27&lt;&gt;0,+(Y27/X27)*100,0)</f>
        <v>-100</v>
      </c>
      <c r="AA27" s="30">
        <f>SUM(AA21:AA26)</f>
        <v>-10000000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3115309</v>
      </c>
      <c r="D38" s="32">
        <f>+D17+D27+D36</f>
        <v>0</v>
      </c>
      <c r="E38" s="33">
        <f t="shared" si="3"/>
        <v>-10000000</v>
      </c>
      <c r="F38" s="2">
        <f t="shared" si="3"/>
        <v>-10000000</v>
      </c>
      <c r="G38" s="2">
        <f t="shared" si="3"/>
        <v>5082543</v>
      </c>
      <c r="H38" s="2">
        <f t="shared" si="3"/>
        <v>-617302</v>
      </c>
      <c r="I38" s="2">
        <f t="shared" si="3"/>
        <v>-415164</v>
      </c>
      <c r="J38" s="2">
        <f t="shared" si="3"/>
        <v>4050077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4050077</v>
      </c>
      <c r="X38" s="2">
        <f t="shared" si="3"/>
        <v>-2500000</v>
      </c>
      <c r="Y38" s="2">
        <f t="shared" si="3"/>
        <v>6550077</v>
      </c>
      <c r="Z38" s="34">
        <f>+IF(X38&lt;&gt;0,+(Y38/X38)*100,0)</f>
        <v>-262.00308000000001</v>
      </c>
      <c r="AA38" s="35">
        <f>+AA17+AA27+AA36</f>
        <v>-10000000</v>
      </c>
    </row>
    <row r="39" spans="1:27" ht="13.5" x14ac:dyDescent="0.25">
      <c r="A39" s="23" t="s">
        <v>61</v>
      </c>
      <c r="B39" s="17"/>
      <c r="C39" s="32">
        <v>27710489</v>
      </c>
      <c r="D39" s="32"/>
      <c r="E39" s="33">
        <v>15656151</v>
      </c>
      <c r="F39" s="2">
        <v>15656151</v>
      </c>
      <c r="G39" s="2">
        <v>-17971929</v>
      </c>
      <c r="H39" s="2">
        <f>+G40+H60</f>
        <v>-12889386</v>
      </c>
      <c r="I39" s="2">
        <f>+H40+I60</f>
        <v>-13506688</v>
      </c>
      <c r="J39" s="2">
        <f>+G39</f>
        <v>-17971929</v>
      </c>
      <c r="K39" s="2">
        <f>+I40+K60</f>
        <v>-13921852</v>
      </c>
      <c r="L39" s="2">
        <f>+K40+L60</f>
        <v>-13921852</v>
      </c>
      <c r="M39" s="2">
        <f>+L40+M60</f>
        <v>-13921852</v>
      </c>
      <c r="N39" s="2">
        <f>+K39</f>
        <v>-13921852</v>
      </c>
      <c r="O39" s="2">
        <f>+M40+O60</f>
        <v>-13921852</v>
      </c>
      <c r="P39" s="2">
        <f>+O40+P60</f>
        <v>-13921852</v>
      </c>
      <c r="Q39" s="2">
        <f>+P40+Q60</f>
        <v>-13921852</v>
      </c>
      <c r="R39" s="2">
        <f>+O39</f>
        <v>-13921852</v>
      </c>
      <c r="S39" s="2">
        <f>+Q40+S60</f>
        <v>-13921852</v>
      </c>
      <c r="T39" s="2">
        <f>+S40+T60</f>
        <v>-13921852</v>
      </c>
      <c r="U39" s="2">
        <f>+T40+U60</f>
        <v>-13921852</v>
      </c>
      <c r="V39" s="2">
        <f>+S39</f>
        <v>-13921852</v>
      </c>
      <c r="W39" s="2">
        <f>+G39</f>
        <v>-17971929</v>
      </c>
      <c r="X39" s="2">
        <v>15656151</v>
      </c>
      <c r="Y39" s="2">
        <f>+W39-X39</f>
        <v>-33628080</v>
      </c>
      <c r="Z39" s="34">
        <f>+IF(X39&lt;&gt;0,+(Y39/X39)*100,0)</f>
        <v>-214.79148993900225</v>
      </c>
      <c r="AA39" s="35">
        <v>15656151</v>
      </c>
    </row>
    <row r="40" spans="1:27" ht="13.5" x14ac:dyDescent="0.25">
      <c r="A40" s="41" t="s">
        <v>63</v>
      </c>
      <c r="B40" s="42" t="s">
        <v>62</v>
      </c>
      <c r="C40" s="43">
        <f>+C38+C39</f>
        <v>30825798</v>
      </c>
      <c r="D40" s="43">
        <f t="shared" ref="D40:AA40" si="4">+D38+D39</f>
        <v>0</v>
      </c>
      <c r="E40" s="44">
        <f t="shared" si="4"/>
        <v>5656151</v>
      </c>
      <c r="F40" s="45">
        <f t="shared" si="4"/>
        <v>5656151</v>
      </c>
      <c r="G40" s="45">
        <f t="shared" si="4"/>
        <v>-12889386</v>
      </c>
      <c r="H40" s="45">
        <f t="shared" si="4"/>
        <v>-13506688</v>
      </c>
      <c r="I40" s="45">
        <f t="shared" si="4"/>
        <v>-13921852</v>
      </c>
      <c r="J40" s="45">
        <f>+I40</f>
        <v>-13921852</v>
      </c>
      <c r="K40" s="45">
        <f t="shared" si="4"/>
        <v>-13921852</v>
      </c>
      <c r="L40" s="45">
        <f t="shared" si="4"/>
        <v>-13921852</v>
      </c>
      <c r="M40" s="45">
        <f t="shared" si="4"/>
        <v>-13921852</v>
      </c>
      <c r="N40" s="45">
        <f>+M40</f>
        <v>-13921852</v>
      </c>
      <c r="O40" s="45">
        <f t="shared" si="4"/>
        <v>-13921852</v>
      </c>
      <c r="P40" s="45">
        <f t="shared" si="4"/>
        <v>-13921852</v>
      </c>
      <c r="Q40" s="45">
        <f t="shared" si="4"/>
        <v>-13921852</v>
      </c>
      <c r="R40" s="45">
        <f>+Q40</f>
        <v>-13921852</v>
      </c>
      <c r="S40" s="45">
        <f t="shared" si="4"/>
        <v>-13921852</v>
      </c>
      <c r="T40" s="45">
        <f t="shared" si="4"/>
        <v>-13921852</v>
      </c>
      <c r="U40" s="45">
        <f t="shared" si="4"/>
        <v>-13921852</v>
      </c>
      <c r="V40" s="45">
        <f>+U40</f>
        <v>-13921852</v>
      </c>
      <c r="W40" s="45">
        <f>+V40</f>
        <v>-13921852</v>
      </c>
      <c r="X40" s="45">
        <f t="shared" si="4"/>
        <v>13156151</v>
      </c>
      <c r="Y40" s="45">
        <f t="shared" si="4"/>
        <v>-27078003</v>
      </c>
      <c r="Z40" s="46">
        <f>+IF(X40&lt;&gt;0,+(Y40/X40)*100,0)</f>
        <v>-205.82009890278701</v>
      </c>
      <c r="AA40" s="47">
        <f t="shared" si="4"/>
        <v>5656151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-17971929</v>
      </c>
      <c r="J60">
        <v>-17971929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7743118</v>
      </c>
      <c r="D7" s="18"/>
      <c r="E7" s="19">
        <v>11453964</v>
      </c>
      <c r="F7" s="20">
        <v>11453964</v>
      </c>
      <c r="G7" s="20">
        <v>799245</v>
      </c>
      <c r="H7" s="20">
        <v>1737844</v>
      </c>
      <c r="I7" s="20">
        <v>1433708</v>
      </c>
      <c r="J7" s="20">
        <v>3970797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3970797</v>
      </c>
      <c r="X7" s="20">
        <v>2863491</v>
      </c>
      <c r="Y7" s="20">
        <v>1107306</v>
      </c>
      <c r="Z7" s="21">
        <v>38.669791523703061</v>
      </c>
      <c r="AA7" s="22">
        <v>11453964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>
        <v>3000000</v>
      </c>
      <c r="H10" s="20"/>
      <c r="I10" s="20"/>
      <c r="J10" s="20">
        <v>3000000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3000000</v>
      </c>
      <c r="X10" s="20"/>
      <c r="Y10" s="20">
        <v>3000000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-4442226</v>
      </c>
      <c r="D14" s="18"/>
      <c r="E14" s="19"/>
      <c r="F14" s="20"/>
      <c r="G14" s="20"/>
      <c r="H14" s="20">
        <v>-2941370</v>
      </c>
      <c r="I14" s="20">
        <v>-3051163</v>
      </c>
      <c r="J14" s="20">
        <v>-5992533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-5992533</v>
      </c>
      <c r="X14" s="20"/>
      <c r="Y14" s="20">
        <v>-5992533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3300892</v>
      </c>
      <c r="D17" s="26">
        <f>SUM(D6:D16)</f>
        <v>0</v>
      </c>
      <c r="E17" s="27">
        <f t="shared" si="0"/>
        <v>11453964</v>
      </c>
      <c r="F17" s="28">
        <f t="shared" si="0"/>
        <v>11453964</v>
      </c>
      <c r="G17" s="28">
        <f t="shared" si="0"/>
        <v>3799245</v>
      </c>
      <c r="H17" s="28">
        <f t="shared" si="0"/>
        <v>-1203526</v>
      </c>
      <c r="I17" s="28">
        <f t="shared" si="0"/>
        <v>-1617455</v>
      </c>
      <c r="J17" s="28">
        <f t="shared" si="0"/>
        <v>978264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978264</v>
      </c>
      <c r="X17" s="28">
        <f t="shared" si="0"/>
        <v>2863491</v>
      </c>
      <c r="Y17" s="28">
        <f t="shared" si="0"/>
        <v>-1885227</v>
      </c>
      <c r="Z17" s="29">
        <f>+IF(X17&lt;&gt;0,+(Y17/X17)*100,0)</f>
        <v>-65.836665804083196</v>
      </c>
      <c r="AA17" s="30">
        <f>SUM(AA6:AA16)</f>
        <v>11453964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-8019830</v>
      </c>
      <c r="D26" s="18"/>
      <c r="E26" s="19"/>
      <c r="F26" s="20"/>
      <c r="G26" s="20"/>
      <c r="H26" s="20"/>
      <c r="I26" s="20">
        <v>-1751337</v>
      </c>
      <c r="J26" s="20">
        <v>-1751337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-1751337</v>
      </c>
      <c r="X26" s="20"/>
      <c r="Y26" s="20">
        <v>-1751337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-8019830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-1751337</v>
      </c>
      <c r="J27" s="28">
        <f t="shared" si="1"/>
        <v>-1751337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-1751337</v>
      </c>
      <c r="X27" s="28">
        <f t="shared" si="1"/>
        <v>0</v>
      </c>
      <c r="Y27" s="28">
        <f t="shared" si="1"/>
        <v>-1751337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-4718938</v>
      </c>
      <c r="D38" s="32">
        <f>+D17+D27+D36</f>
        <v>0</v>
      </c>
      <c r="E38" s="33">
        <f t="shared" si="3"/>
        <v>11453964</v>
      </c>
      <c r="F38" s="2">
        <f t="shared" si="3"/>
        <v>11453964</v>
      </c>
      <c r="G38" s="2">
        <f t="shared" si="3"/>
        <v>3799245</v>
      </c>
      <c r="H38" s="2">
        <f t="shared" si="3"/>
        <v>-1203526</v>
      </c>
      <c r="I38" s="2">
        <f t="shared" si="3"/>
        <v>-3368792</v>
      </c>
      <c r="J38" s="2">
        <f t="shared" si="3"/>
        <v>-773073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-773073</v>
      </c>
      <c r="X38" s="2">
        <f t="shared" si="3"/>
        <v>2863491</v>
      </c>
      <c r="Y38" s="2">
        <f t="shared" si="3"/>
        <v>-3636564</v>
      </c>
      <c r="Z38" s="34">
        <f>+IF(X38&lt;&gt;0,+(Y38/X38)*100,0)</f>
        <v>-126.99757044809989</v>
      </c>
      <c r="AA38" s="35">
        <f>+AA17+AA27+AA36</f>
        <v>11453964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>
        <v>-16871797</v>
      </c>
      <c r="H39" s="2">
        <f>+G40+H60</f>
        <v>-13072552</v>
      </c>
      <c r="I39" s="2">
        <f>+H40+I60</f>
        <v>-14276078</v>
      </c>
      <c r="J39" s="2">
        <f>+G39</f>
        <v>-16871797</v>
      </c>
      <c r="K39" s="2">
        <f>+I40+K60</f>
        <v>-17644870</v>
      </c>
      <c r="L39" s="2">
        <f>+K40+L60</f>
        <v>-17644870</v>
      </c>
      <c r="M39" s="2">
        <f>+L40+M60</f>
        <v>-17644870</v>
      </c>
      <c r="N39" s="2">
        <f>+K39</f>
        <v>-17644870</v>
      </c>
      <c r="O39" s="2">
        <f>+M40+O60</f>
        <v>-17644870</v>
      </c>
      <c r="P39" s="2">
        <f>+O40+P60</f>
        <v>-17644870</v>
      </c>
      <c r="Q39" s="2">
        <f>+P40+Q60</f>
        <v>-17644870</v>
      </c>
      <c r="R39" s="2">
        <f>+O39</f>
        <v>-17644870</v>
      </c>
      <c r="S39" s="2">
        <f>+Q40+S60</f>
        <v>-17644870</v>
      </c>
      <c r="T39" s="2">
        <f>+S40+T60</f>
        <v>-17644870</v>
      </c>
      <c r="U39" s="2">
        <f>+T40+U60</f>
        <v>-17644870</v>
      </c>
      <c r="V39" s="2">
        <f>+S39</f>
        <v>-17644870</v>
      </c>
      <c r="W39" s="2">
        <f>+G39</f>
        <v>-16871797</v>
      </c>
      <c r="X39" s="2"/>
      <c r="Y39" s="2">
        <f>+W39-X39</f>
        <v>-16871797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-4718938</v>
      </c>
      <c r="D40" s="43">
        <f t="shared" ref="D40:AA40" si="4">+D38+D39</f>
        <v>0</v>
      </c>
      <c r="E40" s="44">
        <f t="shared" si="4"/>
        <v>11453964</v>
      </c>
      <c r="F40" s="45">
        <f t="shared" si="4"/>
        <v>11453964</v>
      </c>
      <c r="G40" s="45">
        <f t="shared" si="4"/>
        <v>-13072552</v>
      </c>
      <c r="H40" s="45">
        <f t="shared" si="4"/>
        <v>-14276078</v>
      </c>
      <c r="I40" s="45">
        <f t="shared" si="4"/>
        <v>-17644870</v>
      </c>
      <c r="J40" s="45">
        <f>+I40</f>
        <v>-17644870</v>
      </c>
      <c r="K40" s="45">
        <f t="shared" si="4"/>
        <v>-17644870</v>
      </c>
      <c r="L40" s="45">
        <f t="shared" si="4"/>
        <v>-17644870</v>
      </c>
      <c r="M40" s="45">
        <f t="shared" si="4"/>
        <v>-17644870</v>
      </c>
      <c r="N40" s="45">
        <f>+M40</f>
        <v>-17644870</v>
      </c>
      <c r="O40" s="45">
        <f t="shared" si="4"/>
        <v>-17644870</v>
      </c>
      <c r="P40" s="45">
        <f t="shared" si="4"/>
        <v>-17644870</v>
      </c>
      <c r="Q40" s="45">
        <f t="shared" si="4"/>
        <v>-17644870</v>
      </c>
      <c r="R40" s="45">
        <f>+Q40</f>
        <v>-17644870</v>
      </c>
      <c r="S40" s="45">
        <f t="shared" si="4"/>
        <v>-17644870</v>
      </c>
      <c r="T40" s="45">
        <f t="shared" si="4"/>
        <v>-17644870</v>
      </c>
      <c r="U40" s="45">
        <f t="shared" si="4"/>
        <v>-17644870</v>
      </c>
      <c r="V40" s="45">
        <f>+U40</f>
        <v>-17644870</v>
      </c>
      <c r="W40" s="45">
        <f>+V40</f>
        <v>-17644870</v>
      </c>
      <c r="X40" s="45">
        <f t="shared" si="4"/>
        <v>2863491</v>
      </c>
      <c r="Y40" s="45">
        <f t="shared" si="4"/>
        <v>-20508361</v>
      </c>
      <c r="Z40" s="46">
        <f>+IF(X40&lt;&gt;0,+(Y40/X40)*100,0)</f>
        <v>-716.20134304595342</v>
      </c>
      <c r="AA40" s="47">
        <f t="shared" si="4"/>
        <v>11453964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-16871797</v>
      </c>
      <c r="J60">
        <v>-16871797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-63629</v>
      </c>
      <c r="D33" s="18"/>
      <c r="E33" s="19">
        <v>63629</v>
      </c>
      <c r="F33" s="20">
        <v>63629</v>
      </c>
      <c r="G33" s="20">
        <v>960</v>
      </c>
      <c r="H33" s="36">
        <v>-10697</v>
      </c>
      <c r="I33" s="36">
        <v>-2</v>
      </c>
      <c r="J33" s="36">
        <v>-9739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-9739</v>
      </c>
      <c r="X33" s="36">
        <v>15907</v>
      </c>
      <c r="Y33" s="20">
        <v>-25646</v>
      </c>
      <c r="Z33" s="21">
        <v>-161.2246180926636</v>
      </c>
      <c r="AA33" s="22">
        <v>63629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-63629</v>
      </c>
      <c r="D36" s="26">
        <f>SUM(D31:D35)</f>
        <v>0</v>
      </c>
      <c r="E36" s="27">
        <f t="shared" si="2"/>
        <v>63629</v>
      </c>
      <c r="F36" s="28">
        <f t="shared" si="2"/>
        <v>63629</v>
      </c>
      <c r="G36" s="28">
        <f t="shared" si="2"/>
        <v>960</v>
      </c>
      <c r="H36" s="28">
        <f t="shared" si="2"/>
        <v>-10697</v>
      </c>
      <c r="I36" s="28">
        <f t="shared" si="2"/>
        <v>-2</v>
      </c>
      <c r="J36" s="28">
        <f t="shared" si="2"/>
        <v>-9739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-9739</v>
      </c>
      <c r="X36" s="28">
        <f t="shared" si="2"/>
        <v>15907</v>
      </c>
      <c r="Y36" s="28">
        <f t="shared" si="2"/>
        <v>-25646</v>
      </c>
      <c r="Z36" s="29">
        <f>+IF(X36&lt;&gt;0,+(Y36/X36)*100,0)</f>
        <v>-161.2246180926636</v>
      </c>
      <c r="AA36" s="30">
        <f>SUM(AA31:AA35)</f>
        <v>63629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-63629</v>
      </c>
      <c r="D38" s="32">
        <f>+D17+D27+D36</f>
        <v>0</v>
      </c>
      <c r="E38" s="33">
        <f t="shared" si="3"/>
        <v>63629</v>
      </c>
      <c r="F38" s="2">
        <f t="shared" si="3"/>
        <v>63629</v>
      </c>
      <c r="G38" s="2">
        <f t="shared" si="3"/>
        <v>960</v>
      </c>
      <c r="H38" s="2">
        <f t="shared" si="3"/>
        <v>-10697</v>
      </c>
      <c r="I38" s="2">
        <f t="shared" si="3"/>
        <v>-2</v>
      </c>
      <c r="J38" s="2">
        <f t="shared" si="3"/>
        <v>-9739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-9739</v>
      </c>
      <c r="X38" s="2">
        <f t="shared" si="3"/>
        <v>15907</v>
      </c>
      <c r="Y38" s="2">
        <f t="shared" si="3"/>
        <v>-25646</v>
      </c>
      <c r="Z38" s="34">
        <f>+IF(X38&lt;&gt;0,+(Y38/X38)*100,0)</f>
        <v>-161.2246180926636</v>
      </c>
      <c r="AA38" s="35">
        <f>+AA17+AA27+AA36</f>
        <v>63629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960</v>
      </c>
      <c r="I39" s="2">
        <f>+H40+I60</f>
        <v>-9737</v>
      </c>
      <c r="J39" s="2">
        <f>+G39</f>
        <v>0</v>
      </c>
      <c r="K39" s="2">
        <f>+I40+K60</f>
        <v>-9739</v>
      </c>
      <c r="L39" s="2">
        <f>+K40+L60</f>
        <v>-9739</v>
      </c>
      <c r="M39" s="2">
        <f>+L40+M60</f>
        <v>-9739</v>
      </c>
      <c r="N39" s="2">
        <f>+K39</f>
        <v>-9739</v>
      </c>
      <c r="O39" s="2">
        <f>+M40+O60</f>
        <v>-9739</v>
      </c>
      <c r="P39" s="2">
        <f>+O40+P60</f>
        <v>-9739</v>
      </c>
      <c r="Q39" s="2">
        <f>+P40+Q60</f>
        <v>-9739</v>
      </c>
      <c r="R39" s="2">
        <f>+O39</f>
        <v>-9739</v>
      </c>
      <c r="S39" s="2">
        <f>+Q40+S60</f>
        <v>-9739</v>
      </c>
      <c r="T39" s="2">
        <f>+S40+T60</f>
        <v>-9739</v>
      </c>
      <c r="U39" s="2">
        <f>+T40+U60</f>
        <v>-9739</v>
      </c>
      <c r="V39" s="2">
        <f>+S39</f>
        <v>-9739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-63629</v>
      </c>
      <c r="D40" s="43">
        <f t="shared" ref="D40:AA40" si="4">+D38+D39</f>
        <v>0</v>
      </c>
      <c r="E40" s="44">
        <f t="shared" si="4"/>
        <v>63629</v>
      </c>
      <c r="F40" s="45">
        <f t="shared" si="4"/>
        <v>63629</v>
      </c>
      <c r="G40" s="45">
        <f t="shared" si="4"/>
        <v>960</v>
      </c>
      <c r="H40" s="45">
        <f t="shared" si="4"/>
        <v>-9737</v>
      </c>
      <c r="I40" s="45">
        <f t="shared" si="4"/>
        <v>-9739</v>
      </c>
      <c r="J40" s="45">
        <f>+I40</f>
        <v>-9739</v>
      </c>
      <c r="K40" s="45">
        <f t="shared" si="4"/>
        <v>-9739</v>
      </c>
      <c r="L40" s="45">
        <f t="shared" si="4"/>
        <v>-9739</v>
      </c>
      <c r="M40" s="45">
        <f t="shared" si="4"/>
        <v>-9739</v>
      </c>
      <c r="N40" s="45">
        <f>+M40</f>
        <v>-9739</v>
      </c>
      <c r="O40" s="45">
        <f t="shared" si="4"/>
        <v>-9739</v>
      </c>
      <c r="P40" s="45">
        <f t="shared" si="4"/>
        <v>-9739</v>
      </c>
      <c r="Q40" s="45">
        <f t="shared" si="4"/>
        <v>-9739</v>
      </c>
      <c r="R40" s="45">
        <f>+Q40</f>
        <v>-9739</v>
      </c>
      <c r="S40" s="45">
        <f t="shared" si="4"/>
        <v>-9739</v>
      </c>
      <c r="T40" s="45">
        <f t="shared" si="4"/>
        <v>-9739</v>
      </c>
      <c r="U40" s="45">
        <f t="shared" si="4"/>
        <v>-9739</v>
      </c>
      <c r="V40" s="45">
        <f>+U40</f>
        <v>-9739</v>
      </c>
      <c r="W40" s="45">
        <f>+V40</f>
        <v>-9739</v>
      </c>
      <c r="X40" s="45">
        <f t="shared" si="4"/>
        <v>15907</v>
      </c>
      <c r="Y40" s="45">
        <f t="shared" si="4"/>
        <v>-25646</v>
      </c>
      <c r="Z40" s="46">
        <f>+IF(X40&lt;&gt;0,+(Y40/X40)*100,0)</f>
        <v>-161.2246180926636</v>
      </c>
      <c r="AA40" s="47">
        <f t="shared" si="4"/>
        <v>63629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-1000013</v>
      </c>
      <c r="F14" s="20">
        <v>-1000013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-280006</v>
      </c>
      <c r="Y14" s="20">
        <v>280006</v>
      </c>
      <c r="Z14" s="21">
        <v>-100</v>
      </c>
      <c r="AA14" s="22">
        <v>-1000013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-1000013</v>
      </c>
      <c r="F17" s="28">
        <f t="shared" si="0"/>
        <v>-1000013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-280006</v>
      </c>
      <c r="Y17" s="28">
        <f t="shared" si="0"/>
        <v>280006</v>
      </c>
      <c r="Z17" s="29">
        <f>+IF(X17&lt;&gt;0,+(Y17/X17)*100,0)</f>
        <v>-100</v>
      </c>
      <c r="AA17" s="30">
        <f>SUM(AA6:AA16)</f>
        <v>-1000013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-1000013</v>
      </c>
      <c r="F38" s="2">
        <f t="shared" si="3"/>
        <v>-1000013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-280006</v>
      </c>
      <c r="Y38" s="2">
        <f t="shared" si="3"/>
        <v>280006</v>
      </c>
      <c r="Z38" s="34">
        <f>+IF(X38&lt;&gt;0,+(Y38/X38)*100,0)</f>
        <v>-100</v>
      </c>
      <c r="AA38" s="35">
        <f>+AA17+AA27+AA36</f>
        <v>-1000013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>
        <v>-3824260</v>
      </c>
      <c r="H39" s="2">
        <f>+G40+H60</f>
        <v>-3824260</v>
      </c>
      <c r="I39" s="2">
        <f>+H40+I60</f>
        <v>-3824260</v>
      </c>
      <c r="J39" s="2">
        <f>+G39</f>
        <v>-3824260</v>
      </c>
      <c r="K39" s="2">
        <f>+I40+K60</f>
        <v>-3824260</v>
      </c>
      <c r="L39" s="2">
        <f>+K40+L60</f>
        <v>-3824260</v>
      </c>
      <c r="M39" s="2">
        <f>+L40+M60</f>
        <v>-3824260</v>
      </c>
      <c r="N39" s="2">
        <f>+K39</f>
        <v>-3824260</v>
      </c>
      <c r="O39" s="2">
        <f>+M40+O60</f>
        <v>-3824260</v>
      </c>
      <c r="P39" s="2">
        <f>+O40+P60</f>
        <v>-3824260</v>
      </c>
      <c r="Q39" s="2">
        <f>+P40+Q60</f>
        <v>-3824260</v>
      </c>
      <c r="R39" s="2">
        <f>+O39</f>
        <v>-3824260</v>
      </c>
      <c r="S39" s="2">
        <f>+Q40+S60</f>
        <v>-3824260</v>
      </c>
      <c r="T39" s="2">
        <f>+S40+T60</f>
        <v>-3824260</v>
      </c>
      <c r="U39" s="2">
        <f>+T40+U60</f>
        <v>-3824260</v>
      </c>
      <c r="V39" s="2">
        <f>+S39</f>
        <v>-3824260</v>
      </c>
      <c r="W39" s="2">
        <f>+G39</f>
        <v>-3824260</v>
      </c>
      <c r="X39" s="2"/>
      <c r="Y39" s="2">
        <f>+W39-X39</f>
        <v>-3824260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-1000013</v>
      </c>
      <c r="F40" s="45">
        <f t="shared" si="4"/>
        <v>-1000013</v>
      </c>
      <c r="G40" s="45">
        <f t="shared" si="4"/>
        <v>-3824260</v>
      </c>
      <c r="H40" s="45">
        <f t="shared" si="4"/>
        <v>-3824260</v>
      </c>
      <c r="I40" s="45">
        <f t="shared" si="4"/>
        <v>-3824260</v>
      </c>
      <c r="J40" s="45">
        <f>+I40</f>
        <v>-3824260</v>
      </c>
      <c r="K40" s="45">
        <f t="shared" si="4"/>
        <v>-3824260</v>
      </c>
      <c r="L40" s="45">
        <f t="shared" si="4"/>
        <v>-3824260</v>
      </c>
      <c r="M40" s="45">
        <f t="shared" si="4"/>
        <v>-3824260</v>
      </c>
      <c r="N40" s="45">
        <f>+M40</f>
        <v>-3824260</v>
      </c>
      <c r="O40" s="45">
        <f t="shared" si="4"/>
        <v>-3824260</v>
      </c>
      <c r="P40" s="45">
        <f t="shared" si="4"/>
        <v>-3824260</v>
      </c>
      <c r="Q40" s="45">
        <f t="shared" si="4"/>
        <v>-3824260</v>
      </c>
      <c r="R40" s="45">
        <f>+Q40</f>
        <v>-3824260</v>
      </c>
      <c r="S40" s="45">
        <f t="shared" si="4"/>
        <v>-3824260</v>
      </c>
      <c r="T40" s="45">
        <f t="shared" si="4"/>
        <v>-3824260</v>
      </c>
      <c r="U40" s="45">
        <f t="shared" si="4"/>
        <v>-3824260</v>
      </c>
      <c r="V40" s="45">
        <f>+U40</f>
        <v>-3824260</v>
      </c>
      <c r="W40" s="45">
        <f>+V40</f>
        <v>-3824260</v>
      </c>
      <c r="X40" s="45">
        <f t="shared" si="4"/>
        <v>-280006</v>
      </c>
      <c r="Y40" s="45">
        <f t="shared" si="4"/>
        <v>-3544254</v>
      </c>
      <c r="Z40" s="46">
        <f>+IF(X40&lt;&gt;0,+(Y40/X40)*100,0)</f>
        <v>1265.7778761883674</v>
      </c>
      <c r="AA40" s="47">
        <f t="shared" si="4"/>
        <v>-1000013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-3824260</v>
      </c>
      <c r="J60">
        <v>-3824260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-2544312</v>
      </c>
      <c r="F14" s="20">
        <v>-2544312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-636078</v>
      </c>
      <c r="Y14" s="20">
        <v>636078</v>
      </c>
      <c r="Z14" s="21">
        <v>-100</v>
      </c>
      <c r="AA14" s="22">
        <v>-2544312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-2544312</v>
      </c>
      <c r="F17" s="28">
        <f t="shared" si="0"/>
        <v>-2544312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-636078</v>
      </c>
      <c r="Y17" s="28">
        <f t="shared" si="0"/>
        <v>636078</v>
      </c>
      <c r="Z17" s="29">
        <f>+IF(X17&lt;&gt;0,+(Y17/X17)*100,0)</f>
        <v>-100</v>
      </c>
      <c r="AA17" s="30">
        <f>SUM(AA6:AA16)</f>
        <v>-2544312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-2544312</v>
      </c>
      <c r="F38" s="2">
        <f t="shared" si="3"/>
        <v>-2544312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-636078</v>
      </c>
      <c r="Y38" s="2">
        <f t="shared" si="3"/>
        <v>636078</v>
      </c>
      <c r="Z38" s="34">
        <f>+IF(X38&lt;&gt;0,+(Y38/X38)*100,0)</f>
        <v>-100</v>
      </c>
      <c r="AA38" s="35">
        <f>+AA17+AA27+AA36</f>
        <v>-2544312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>
        <v>-4310486</v>
      </c>
      <c r="H39" s="2">
        <f>+G40+H60</f>
        <v>-4310486</v>
      </c>
      <c r="I39" s="2">
        <f>+H40+I60</f>
        <v>-4310486</v>
      </c>
      <c r="J39" s="2">
        <f>+G39</f>
        <v>-4310486</v>
      </c>
      <c r="K39" s="2">
        <f>+I40+K60</f>
        <v>-4310486</v>
      </c>
      <c r="L39" s="2">
        <f>+K40+L60</f>
        <v>-4310486</v>
      </c>
      <c r="M39" s="2">
        <f>+L40+M60</f>
        <v>-4310486</v>
      </c>
      <c r="N39" s="2">
        <f>+K39</f>
        <v>-4310486</v>
      </c>
      <c r="O39" s="2">
        <f>+M40+O60</f>
        <v>-4310486</v>
      </c>
      <c r="P39" s="2">
        <f>+O40+P60</f>
        <v>-4310486</v>
      </c>
      <c r="Q39" s="2">
        <f>+P40+Q60</f>
        <v>-4310486</v>
      </c>
      <c r="R39" s="2">
        <f>+O39</f>
        <v>-4310486</v>
      </c>
      <c r="S39" s="2">
        <f>+Q40+S60</f>
        <v>-4310486</v>
      </c>
      <c r="T39" s="2">
        <f>+S40+T60</f>
        <v>-4310486</v>
      </c>
      <c r="U39" s="2">
        <f>+T40+U60</f>
        <v>-4310486</v>
      </c>
      <c r="V39" s="2">
        <f>+S39</f>
        <v>-4310486</v>
      </c>
      <c r="W39" s="2">
        <f>+G39</f>
        <v>-4310486</v>
      </c>
      <c r="X39" s="2"/>
      <c r="Y39" s="2">
        <f>+W39-X39</f>
        <v>-4310486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-2544312</v>
      </c>
      <c r="F40" s="45">
        <f t="shared" si="4"/>
        <v>-2544312</v>
      </c>
      <c r="G40" s="45">
        <f t="shared" si="4"/>
        <v>-4310486</v>
      </c>
      <c r="H40" s="45">
        <f t="shared" si="4"/>
        <v>-4310486</v>
      </c>
      <c r="I40" s="45">
        <f t="shared" si="4"/>
        <v>-4310486</v>
      </c>
      <c r="J40" s="45">
        <f>+I40</f>
        <v>-4310486</v>
      </c>
      <c r="K40" s="45">
        <f t="shared" si="4"/>
        <v>-4310486</v>
      </c>
      <c r="L40" s="45">
        <f t="shared" si="4"/>
        <v>-4310486</v>
      </c>
      <c r="M40" s="45">
        <f t="shared" si="4"/>
        <v>-4310486</v>
      </c>
      <c r="N40" s="45">
        <f>+M40</f>
        <v>-4310486</v>
      </c>
      <c r="O40" s="45">
        <f t="shared" si="4"/>
        <v>-4310486</v>
      </c>
      <c r="P40" s="45">
        <f t="shared" si="4"/>
        <v>-4310486</v>
      </c>
      <c r="Q40" s="45">
        <f t="shared" si="4"/>
        <v>-4310486</v>
      </c>
      <c r="R40" s="45">
        <f>+Q40</f>
        <v>-4310486</v>
      </c>
      <c r="S40" s="45">
        <f t="shared" si="4"/>
        <v>-4310486</v>
      </c>
      <c r="T40" s="45">
        <f t="shared" si="4"/>
        <v>-4310486</v>
      </c>
      <c r="U40" s="45">
        <f t="shared" si="4"/>
        <v>-4310486</v>
      </c>
      <c r="V40" s="45">
        <f>+U40</f>
        <v>-4310486</v>
      </c>
      <c r="W40" s="45">
        <f>+V40</f>
        <v>-4310486</v>
      </c>
      <c r="X40" s="45">
        <f t="shared" si="4"/>
        <v>-636078</v>
      </c>
      <c r="Y40" s="45">
        <f t="shared" si="4"/>
        <v>-3674408</v>
      </c>
      <c r="Z40" s="46">
        <f>+IF(X40&lt;&gt;0,+(Y40/X40)*100,0)</f>
        <v>577.66626105603405</v>
      </c>
      <c r="AA40" s="47">
        <f t="shared" si="4"/>
        <v>-2544312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-4310486</v>
      </c>
      <c r="J60">
        <v>-4310486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37763930</v>
      </c>
      <c r="D7" s="18"/>
      <c r="E7" s="19"/>
      <c r="F7" s="20"/>
      <c r="G7" s="20">
        <v>2713315</v>
      </c>
      <c r="H7" s="20">
        <v>3568091</v>
      </c>
      <c r="I7" s="20">
        <v>4116050</v>
      </c>
      <c r="J7" s="20">
        <v>10397456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10397456</v>
      </c>
      <c r="X7" s="20"/>
      <c r="Y7" s="20">
        <v>10397456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68140458</v>
      </c>
      <c r="D8" s="18"/>
      <c r="E8" s="19"/>
      <c r="F8" s="20"/>
      <c r="G8" s="20">
        <v>5713768</v>
      </c>
      <c r="H8" s="20">
        <v>6406158</v>
      </c>
      <c r="I8" s="20">
        <v>5846176</v>
      </c>
      <c r="J8" s="20">
        <v>17966102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17966102</v>
      </c>
      <c r="X8" s="20"/>
      <c r="Y8" s="20">
        <v>17966102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-168628</v>
      </c>
      <c r="D14" s="18"/>
      <c r="E14" s="19">
        <v>294154880</v>
      </c>
      <c r="F14" s="20">
        <v>294154880</v>
      </c>
      <c r="G14" s="20">
        <v>-50392</v>
      </c>
      <c r="H14" s="20">
        <v>-254040</v>
      </c>
      <c r="I14" s="20">
        <v>-162875</v>
      </c>
      <c r="J14" s="20">
        <v>-467307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-467307</v>
      </c>
      <c r="X14" s="20">
        <v>73538718</v>
      </c>
      <c r="Y14" s="20">
        <v>-74006025</v>
      </c>
      <c r="Z14" s="21">
        <v>-100.63545709350007</v>
      </c>
      <c r="AA14" s="22">
        <v>294154880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105735760</v>
      </c>
      <c r="D17" s="26">
        <f>SUM(D6:D16)</f>
        <v>0</v>
      </c>
      <c r="E17" s="27">
        <f t="shared" si="0"/>
        <v>294154880</v>
      </c>
      <c r="F17" s="28">
        <f t="shared" si="0"/>
        <v>294154880</v>
      </c>
      <c r="G17" s="28">
        <f t="shared" si="0"/>
        <v>8376691</v>
      </c>
      <c r="H17" s="28">
        <f t="shared" si="0"/>
        <v>9720209</v>
      </c>
      <c r="I17" s="28">
        <f t="shared" si="0"/>
        <v>9799351</v>
      </c>
      <c r="J17" s="28">
        <f t="shared" si="0"/>
        <v>27896251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27896251</v>
      </c>
      <c r="X17" s="28">
        <f t="shared" si="0"/>
        <v>73538718</v>
      </c>
      <c r="Y17" s="28">
        <f t="shared" si="0"/>
        <v>-45642467</v>
      </c>
      <c r="Z17" s="29">
        <f>+IF(X17&lt;&gt;0,+(Y17/X17)*100,0)</f>
        <v>-62.065899761809831</v>
      </c>
      <c r="AA17" s="30">
        <f>SUM(AA6:AA16)</f>
        <v>294154880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-2197860</v>
      </c>
      <c r="D26" s="18"/>
      <c r="E26" s="19"/>
      <c r="F26" s="20"/>
      <c r="G26" s="20"/>
      <c r="H26" s="20"/>
      <c r="I26" s="20">
        <v>-107473</v>
      </c>
      <c r="J26" s="20">
        <v>-107473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-107473</v>
      </c>
      <c r="X26" s="20"/>
      <c r="Y26" s="20">
        <v>-107473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-2197860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-107473</v>
      </c>
      <c r="J27" s="28">
        <f t="shared" si="1"/>
        <v>-107473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-107473</v>
      </c>
      <c r="X27" s="28">
        <f t="shared" si="1"/>
        <v>0</v>
      </c>
      <c r="Y27" s="28">
        <f t="shared" si="1"/>
        <v>-107473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103537900</v>
      </c>
      <c r="D38" s="32">
        <f>+D17+D27+D36</f>
        <v>0</v>
      </c>
      <c r="E38" s="33">
        <f t="shared" si="3"/>
        <v>294154880</v>
      </c>
      <c r="F38" s="2">
        <f t="shared" si="3"/>
        <v>294154880</v>
      </c>
      <c r="G38" s="2">
        <f t="shared" si="3"/>
        <v>8376691</v>
      </c>
      <c r="H38" s="2">
        <f t="shared" si="3"/>
        <v>9720209</v>
      </c>
      <c r="I38" s="2">
        <f t="shared" si="3"/>
        <v>9691878</v>
      </c>
      <c r="J38" s="2">
        <f t="shared" si="3"/>
        <v>27788778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27788778</v>
      </c>
      <c r="X38" s="2">
        <f t="shared" si="3"/>
        <v>73538718</v>
      </c>
      <c r="Y38" s="2">
        <f t="shared" si="3"/>
        <v>-45749940</v>
      </c>
      <c r="Z38" s="34">
        <f>+IF(X38&lt;&gt;0,+(Y38/X38)*100,0)</f>
        <v>-62.212044545024568</v>
      </c>
      <c r="AA38" s="35">
        <f>+AA17+AA27+AA36</f>
        <v>294154880</v>
      </c>
    </row>
    <row r="39" spans="1:27" ht="13.5" x14ac:dyDescent="0.25">
      <c r="A39" s="23" t="s">
        <v>61</v>
      </c>
      <c r="B39" s="17"/>
      <c r="C39" s="32">
        <v>141599296</v>
      </c>
      <c r="D39" s="32"/>
      <c r="E39" s="33"/>
      <c r="F39" s="2"/>
      <c r="G39" s="2">
        <v>517438522</v>
      </c>
      <c r="H39" s="2">
        <f>+G40+H60</f>
        <v>526931613</v>
      </c>
      <c r="I39" s="2">
        <f>+H40+I60</f>
        <v>536651822</v>
      </c>
      <c r="J39" s="2">
        <f>+G39</f>
        <v>517438522</v>
      </c>
      <c r="K39" s="2">
        <f>+I40+K60</f>
        <v>546343700</v>
      </c>
      <c r="L39" s="2">
        <f>+K40+L60</f>
        <v>546343700</v>
      </c>
      <c r="M39" s="2">
        <f>+L40+M60</f>
        <v>546343700</v>
      </c>
      <c r="N39" s="2">
        <f>+K39</f>
        <v>546343700</v>
      </c>
      <c r="O39" s="2">
        <f>+M40+O60</f>
        <v>546343700</v>
      </c>
      <c r="P39" s="2">
        <f>+O40+P60</f>
        <v>546343700</v>
      </c>
      <c r="Q39" s="2">
        <f>+P40+Q60</f>
        <v>546343700</v>
      </c>
      <c r="R39" s="2">
        <f>+O39</f>
        <v>546343700</v>
      </c>
      <c r="S39" s="2">
        <f>+Q40+S60</f>
        <v>546343700</v>
      </c>
      <c r="T39" s="2">
        <f>+S40+T60</f>
        <v>546343700</v>
      </c>
      <c r="U39" s="2">
        <f>+T40+U60</f>
        <v>546343700</v>
      </c>
      <c r="V39" s="2">
        <f>+S39</f>
        <v>546343700</v>
      </c>
      <c r="W39" s="2">
        <f>+G39</f>
        <v>517438522</v>
      </c>
      <c r="X39" s="2"/>
      <c r="Y39" s="2">
        <f>+W39-X39</f>
        <v>517438522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245137196</v>
      </c>
      <c r="D40" s="43">
        <f t="shared" ref="D40:AA40" si="4">+D38+D39</f>
        <v>0</v>
      </c>
      <c r="E40" s="44">
        <f t="shared" si="4"/>
        <v>294154880</v>
      </c>
      <c r="F40" s="45">
        <f t="shared" si="4"/>
        <v>294154880</v>
      </c>
      <c r="G40" s="45">
        <f t="shared" si="4"/>
        <v>525815213</v>
      </c>
      <c r="H40" s="45">
        <f t="shared" si="4"/>
        <v>536651822</v>
      </c>
      <c r="I40" s="45">
        <f t="shared" si="4"/>
        <v>546343700</v>
      </c>
      <c r="J40" s="45">
        <f>+I40</f>
        <v>546343700</v>
      </c>
      <c r="K40" s="45">
        <f t="shared" si="4"/>
        <v>546343700</v>
      </c>
      <c r="L40" s="45">
        <f t="shared" si="4"/>
        <v>546343700</v>
      </c>
      <c r="M40" s="45">
        <f t="shared" si="4"/>
        <v>546343700</v>
      </c>
      <c r="N40" s="45">
        <f>+M40</f>
        <v>546343700</v>
      </c>
      <c r="O40" s="45">
        <f t="shared" si="4"/>
        <v>546343700</v>
      </c>
      <c r="P40" s="45">
        <f t="shared" si="4"/>
        <v>546343700</v>
      </c>
      <c r="Q40" s="45">
        <f t="shared" si="4"/>
        <v>546343700</v>
      </c>
      <c r="R40" s="45">
        <f>+Q40</f>
        <v>546343700</v>
      </c>
      <c r="S40" s="45">
        <f t="shared" si="4"/>
        <v>546343700</v>
      </c>
      <c r="T40" s="45">
        <f t="shared" si="4"/>
        <v>546343700</v>
      </c>
      <c r="U40" s="45">
        <f t="shared" si="4"/>
        <v>546343700</v>
      </c>
      <c r="V40" s="45">
        <f>+U40</f>
        <v>546343700</v>
      </c>
      <c r="W40" s="45">
        <f>+V40</f>
        <v>546343700</v>
      </c>
      <c r="X40" s="45">
        <f t="shared" si="4"/>
        <v>73538718</v>
      </c>
      <c r="Y40" s="45">
        <f t="shared" si="4"/>
        <v>471688582</v>
      </c>
      <c r="Z40" s="46">
        <f>+IF(X40&lt;&gt;0,+(Y40/X40)*100,0)</f>
        <v>641.41529092198755</v>
      </c>
      <c r="AA40" s="47">
        <f t="shared" si="4"/>
        <v>294154880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517438522</v>
      </c>
      <c r="H60">
        <v>1116400</v>
      </c>
      <c r="J60">
        <v>517438522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296487253</v>
      </c>
      <c r="D7" s="18"/>
      <c r="E7" s="19">
        <v>403359000</v>
      </c>
      <c r="F7" s="20">
        <v>403359000</v>
      </c>
      <c r="G7" s="20">
        <v>21809267</v>
      </c>
      <c r="H7" s="20">
        <v>24635160</v>
      </c>
      <c r="I7" s="20">
        <v>28748541</v>
      </c>
      <c r="J7" s="20">
        <v>75192968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75192968</v>
      </c>
      <c r="X7" s="20">
        <v>100839750</v>
      </c>
      <c r="Y7" s="20">
        <v>-25646782</v>
      </c>
      <c r="Z7" s="21">
        <v>-25.433206647180302</v>
      </c>
      <c r="AA7" s="22">
        <v>403359000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11634000</v>
      </c>
      <c r="F10" s="20">
        <v>11634000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2908500</v>
      </c>
      <c r="Y10" s="20">
        <v>-2908500</v>
      </c>
      <c r="Z10" s="21">
        <v>-100</v>
      </c>
      <c r="AA10" s="22">
        <v>11634000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-47319976</v>
      </c>
      <c r="D14" s="18"/>
      <c r="E14" s="19">
        <v>-254822014</v>
      </c>
      <c r="F14" s="20">
        <v>-254822014</v>
      </c>
      <c r="G14" s="20">
        <v>-37098603</v>
      </c>
      <c r="H14" s="20">
        <v>-46057154</v>
      </c>
      <c r="I14" s="20">
        <v>-4620639</v>
      </c>
      <c r="J14" s="20">
        <v>-87776396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-87776396</v>
      </c>
      <c r="X14" s="20">
        <v>-63705504</v>
      </c>
      <c r="Y14" s="20">
        <v>-24070892</v>
      </c>
      <c r="Z14" s="21">
        <v>37.78463474678734</v>
      </c>
      <c r="AA14" s="22">
        <v>-254822014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249167277</v>
      </c>
      <c r="D17" s="26">
        <f>SUM(D6:D16)</f>
        <v>0</v>
      </c>
      <c r="E17" s="27">
        <f t="shared" si="0"/>
        <v>160170986</v>
      </c>
      <c r="F17" s="28">
        <f t="shared" si="0"/>
        <v>160170986</v>
      </c>
      <c r="G17" s="28">
        <f t="shared" si="0"/>
        <v>-15289336</v>
      </c>
      <c r="H17" s="28">
        <f t="shared" si="0"/>
        <v>-21421994</v>
      </c>
      <c r="I17" s="28">
        <f t="shared" si="0"/>
        <v>24127902</v>
      </c>
      <c r="J17" s="28">
        <f t="shared" si="0"/>
        <v>-12583428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-12583428</v>
      </c>
      <c r="X17" s="28">
        <f t="shared" si="0"/>
        <v>40042746</v>
      </c>
      <c r="Y17" s="28">
        <f t="shared" si="0"/>
        <v>-52626174</v>
      </c>
      <c r="Z17" s="29">
        <f>+IF(X17&lt;&gt;0,+(Y17/X17)*100,0)</f>
        <v>-131.42498768690837</v>
      </c>
      <c r="AA17" s="30">
        <f>SUM(AA6:AA16)</f>
        <v>160170986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-24936304</v>
      </c>
      <c r="D26" s="18"/>
      <c r="E26" s="19">
        <v>-98951000</v>
      </c>
      <c r="F26" s="20">
        <v>-98951000</v>
      </c>
      <c r="G26" s="20"/>
      <c r="H26" s="20">
        <v>-1737478</v>
      </c>
      <c r="I26" s="20">
        <v>-1715301</v>
      </c>
      <c r="J26" s="20">
        <v>-3452779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-3452779</v>
      </c>
      <c r="X26" s="20">
        <v>-24737751</v>
      </c>
      <c r="Y26" s="20">
        <v>21284972</v>
      </c>
      <c r="Z26" s="21">
        <v>-86.042470069328445</v>
      </c>
      <c r="AA26" s="22">
        <v>-98951000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-24936304</v>
      </c>
      <c r="D27" s="26">
        <f>SUM(D21:D26)</f>
        <v>0</v>
      </c>
      <c r="E27" s="27">
        <f t="shared" si="1"/>
        <v>-98951000</v>
      </c>
      <c r="F27" s="28">
        <f t="shared" si="1"/>
        <v>-98951000</v>
      </c>
      <c r="G27" s="28">
        <f t="shared" si="1"/>
        <v>0</v>
      </c>
      <c r="H27" s="28">
        <f t="shared" si="1"/>
        <v>-1737478</v>
      </c>
      <c r="I27" s="28">
        <f t="shared" si="1"/>
        <v>-1715301</v>
      </c>
      <c r="J27" s="28">
        <f t="shared" si="1"/>
        <v>-3452779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-3452779</v>
      </c>
      <c r="X27" s="28">
        <f t="shared" si="1"/>
        <v>-24737751</v>
      </c>
      <c r="Y27" s="28">
        <f t="shared" si="1"/>
        <v>21284972</v>
      </c>
      <c r="Z27" s="29">
        <f>+IF(X27&lt;&gt;0,+(Y27/X27)*100,0)</f>
        <v>-86.042470069328445</v>
      </c>
      <c r="AA27" s="30">
        <f>SUM(AA21:AA26)</f>
        <v>-98951000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10457909</v>
      </c>
      <c r="F33" s="20">
        <v>10457909</v>
      </c>
      <c r="G33" s="20">
        <v>-11916</v>
      </c>
      <c r="H33" s="36">
        <v>-1356</v>
      </c>
      <c r="I33" s="36">
        <v>-79756</v>
      </c>
      <c r="J33" s="36">
        <v>-93028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-93028</v>
      </c>
      <c r="X33" s="36">
        <v>10457909</v>
      </c>
      <c r="Y33" s="20">
        <v>-10550937</v>
      </c>
      <c r="Z33" s="21">
        <v>-100.88954684918372</v>
      </c>
      <c r="AA33" s="22">
        <v>10457909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10457909</v>
      </c>
      <c r="F36" s="28">
        <f t="shared" si="2"/>
        <v>10457909</v>
      </c>
      <c r="G36" s="28">
        <f t="shared" si="2"/>
        <v>-11916</v>
      </c>
      <c r="H36" s="28">
        <f t="shared" si="2"/>
        <v>-1356</v>
      </c>
      <c r="I36" s="28">
        <f t="shared" si="2"/>
        <v>-79756</v>
      </c>
      <c r="J36" s="28">
        <f t="shared" si="2"/>
        <v>-93028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-93028</v>
      </c>
      <c r="X36" s="28">
        <f t="shared" si="2"/>
        <v>10457909</v>
      </c>
      <c r="Y36" s="28">
        <f t="shared" si="2"/>
        <v>-10550937</v>
      </c>
      <c r="Z36" s="29">
        <f>+IF(X36&lt;&gt;0,+(Y36/X36)*100,0)</f>
        <v>-100.88954684918372</v>
      </c>
      <c r="AA36" s="30">
        <f>SUM(AA31:AA35)</f>
        <v>10457909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224230973</v>
      </c>
      <c r="D38" s="32">
        <f>+D17+D27+D36</f>
        <v>0</v>
      </c>
      <c r="E38" s="33">
        <f t="shared" si="3"/>
        <v>71677895</v>
      </c>
      <c r="F38" s="2">
        <f t="shared" si="3"/>
        <v>71677895</v>
      </c>
      <c r="G38" s="2">
        <f t="shared" si="3"/>
        <v>-15301252</v>
      </c>
      <c r="H38" s="2">
        <f t="shared" si="3"/>
        <v>-23160828</v>
      </c>
      <c r="I38" s="2">
        <f t="shared" si="3"/>
        <v>22332845</v>
      </c>
      <c r="J38" s="2">
        <f t="shared" si="3"/>
        <v>-16129235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-16129235</v>
      </c>
      <c r="X38" s="2">
        <f t="shared" si="3"/>
        <v>25762904</v>
      </c>
      <c r="Y38" s="2">
        <f t="shared" si="3"/>
        <v>-41892139</v>
      </c>
      <c r="Z38" s="34">
        <f>+IF(X38&lt;&gt;0,+(Y38/X38)*100,0)</f>
        <v>-162.60643210097743</v>
      </c>
      <c r="AA38" s="35">
        <f>+AA17+AA27+AA36</f>
        <v>71677895</v>
      </c>
    </row>
    <row r="39" spans="1:27" ht="13.5" x14ac:dyDescent="0.25">
      <c r="A39" s="23" t="s">
        <v>61</v>
      </c>
      <c r="B39" s="17"/>
      <c r="C39" s="32">
        <v>18922925</v>
      </c>
      <c r="D39" s="32"/>
      <c r="E39" s="33"/>
      <c r="F39" s="2"/>
      <c r="G39" s="2">
        <v>114686270</v>
      </c>
      <c r="H39" s="2">
        <f>+G40+H60</f>
        <v>99385018</v>
      </c>
      <c r="I39" s="2">
        <f>+H40+I60</f>
        <v>76224190</v>
      </c>
      <c r="J39" s="2">
        <f>+G39</f>
        <v>114686270</v>
      </c>
      <c r="K39" s="2">
        <f>+I40+K60</f>
        <v>98557035</v>
      </c>
      <c r="L39" s="2">
        <f>+K40+L60</f>
        <v>98557035</v>
      </c>
      <c r="M39" s="2">
        <f>+L40+M60</f>
        <v>98557035</v>
      </c>
      <c r="N39" s="2">
        <f>+K39</f>
        <v>98557035</v>
      </c>
      <c r="O39" s="2">
        <f>+M40+O60</f>
        <v>98557035</v>
      </c>
      <c r="P39" s="2">
        <f>+O40+P60</f>
        <v>98557035</v>
      </c>
      <c r="Q39" s="2">
        <f>+P40+Q60</f>
        <v>98557035</v>
      </c>
      <c r="R39" s="2">
        <f>+O39</f>
        <v>98557035</v>
      </c>
      <c r="S39" s="2">
        <f>+Q40+S60</f>
        <v>98557035</v>
      </c>
      <c r="T39" s="2">
        <f>+S40+T60</f>
        <v>98557035</v>
      </c>
      <c r="U39" s="2">
        <f>+T40+U60</f>
        <v>98557035</v>
      </c>
      <c r="V39" s="2">
        <f>+S39</f>
        <v>98557035</v>
      </c>
      <c r="W39" s="2">
        <f>+G39</f>
        <v>114686270</v>
      </c>
      <c r="X39" s="2"/>
      <c r="Y39" s="2">
        <f>+W39-X39</f>
        <v>114686270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243153898</v>
      </c>
      <c r="D40" s="43">
        <f t="shared" ref="D40:AA40" si="4">+D38+D39</f>
        <v>0</v>
      </c>
      <c r="E40" s="44">
        <f t="shared" si="4"/>
        <v>71677895</v>
      </c>
      <c r="F40" s="45">
        <f t="shared" si="4"/>
        <v>71677895</v>
      </c>
      <c r="G40" s="45">
        <f t="shared" si="4"/>
        <v>99385018</v>
      </c>
      <c r="H40" s="45">
        <f t="shared" si="4"/>
        <v>76224190</v>
      </c>
      <c r="I40" s="45">
        <f t="shared" si="4"/>
        <v>98557035</v>
      </c>
      <c r="J40" s="45">
        <f>+I40</f>
        <v>98557035</v>
      </c>
      <c r="K40" s="45">
        <f t="shared" si="4"/>
        <v>98557035</v>
      </c>
      <c r="L40" s="45">
        <f t="shared" si="4"/>
        <v>98557035</v>
      </c>
      <c r="M40" s="45">
        <f t="shared" si="4"/>
        <v>98557035</v>
      </c>
      <c r="N40" s="45">
        <f>+M40</f>
        <v>98557035</v>
      </c>
      <c r="O40" s="45">
        <f t="shared" si="4"/>
        <v>98557035</v>
      </c>
      <c r="P40" s="45">
        <f t="shared" si="4"/>
        <v>98557035</v>
      </c>
      <c r="Q40" s="45">
        <f t="shared" si="4"/>
        <v>98557035</v>
      </c>
      <c r="R40" s="45">
        <f>+Q40</f>
        <v>98557035</v>
      </c>
      <c r="S40" s="45">
        <f t="shared" si="4"/>
        <v>98557035</v>
      </c>
      <c r="T40" s="45">
        <f t="shared" si="4"/>
        <v>98557035</v>
      </c>
      <c r="U40" s="45">
        <f t="shared" si="4"/>
        <v>98557035</v>
      </c>
      <c r="V40" s="45">
        <f>+U40</f>
        <v>98557035</v>
      </c>
      <c r="W40" s="45">
        <f>+V40</f>
        <v>98557035</v>
      </c>
      <c r="X40" s="45">
        <f t="shared" si="4"/>
        <v>25762904</v>
      </c>
      <c r="Y40" s="45">
        <f t="shared" si="4"/>
        <v>72794131</v>
      </c>
      <c r="Z40" s="46">
        <f>+IF(X40&lt;&gt;0,+(Y40/X40)*100,0)</f>
        <v>282.55405912314853</v>
      </c>
      <c r="AA40" s="47">
        <f t="shared" si="4"/>
        <v>71677895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114686270</v>
      </c>
      <c r="J60">
        <v>114686270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10660012</v>
      </c>
      <c r="D10" s="18"/>
      <c r="E10" s="19">
        <v>15000000</v>
      </c>
      <c r="F10" s="20">
        <v>15000000</v>
      </c>
      <c r="G10" s="20">
        <v>6500240</v>
      </c>
      <c r="H10" s="20"/>
      <c r="I10" s="20"/>
      <c r="J10" s="20">
        <v>6500240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6500240</v>
      </c>
      <c r="X10" s="20">
        <v>3750000</v>
      </c>
      <c r="Y10" s="20">
        <v>2750240</v>
      </c>
      <c r="Z10" s="21">
        <v>73.339733333333328</v>
      </c>
      <c r="AA10" s="22">
        <v>15000000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-8604136</v>
      </c>
      <c r="D14" s="18"/>
      <c r="E14" s="19">
        <v>-18777324</v>
      </c>
      <c r="F14" s="20">
        <v>-18777324</v>
      </c>
      <c r="G14" s="20"/>
      <c r="H14" s="20">
        <v>-3054269</v>
      </c>
      <c r="I14" s="20">
        <v>-68320</v>
      </c>
      <c r="J14" s="20">
        <v>-3122589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-3122589</v>
      </c>
      <c r="X14" s="20">
        <v>-4694331</v>
      </c>
      <c r="Y14" s="20">
        <v>1571742</v>
      </c>
      <c r="Z14" s="21">
        <v>-33.481703782711527</v>
      </c>
      <c r="AA14" s="22">
        <v>-18777324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2055876</v>
      </c>
      <c r="D17" s="26">
        <f>SUM(D6:D16)</f>
        <v>0</v>
      </c>
      <c r="E17" s="27">
        <f t="shared" si="0"/>
        <v>-3777324</v>
      </c>
      <c r="F17" s="28">
        <f t="shared" si="0"/>
        <v>-3777324</v>
      </c>
      <c r="G17" s="28">
        <f t="shared" si="0"/>
        <v>6500240</v>
      </c>
      <c r="H17" s="28">
        <f t="shared" si="0"/>
        <v>-3054269</v>
      </c>
      <c r="I17" s="28">
        <f t="shared" si="0"/>
        <v>-68320</v>
      </c>
      <c r="J17" s="28">
        <f t="shared" si="0"/>
        <v>3377651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3377651</v>
      </c>
      <c r="X17" s="28">
        <f t="shared" si="0"/>
        <v>-944331</v>
      </c>
      <c r="Y17" s="28">
        <f t="shared" si="0"/>
        <v>4321982</v>
      </c>
      <c r="Z17" s="29">
        <f>+IF(X17&lt;&gt;0,+(Y17/X17)*100,0)</f>
        <v>-457.67659856554531</v>
      </c>
      <c r="AA17" s="30">
        <f>SUM(AA6:AA16)</f>
        <v>-3777324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-120778393</v>
      </c>
      <c r="D26" s="18"/>
      <c r="E26" s="19">
        <v>-81531924</v>
      </c>
      <c r="F26" s="20">
        <v>-81531924</v>
      </c>
      <c r="G26" s="20">
        <v>-16257905</v>
      </c>
      <c r="H26" s="20">
        <v>-15089465</v>
      </c>
      <c r="I26" s="20">
        <v>-4388034</v>
      </c>
      <c r="J26" s="20">
        <v>-35735404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-35735404</v>
      </c>
      <c r="X26" s="20">
        <v>-20382981</v>
      </c>
      <c r="Y26" s="20">
        <v>-15352423</v>
      </c>
      <c r="Z26" s="21">
        <v>75.319812151127451</v>
      </c>
      <c r="AA26" s="22">
        <v>-81531924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-120778393</v>
      </c>
      <c r="D27" s="26">
        <f>SUM(D21:D26)</f>
        <v>0</v>
      </c>
      <c r="E27" s="27">
        <f t="shared" si="1"/>
        <v>-81531924</v>
      </c>
      <c r="F27" s="28">
        <f t="shared" si="1"/>
        <v>-81531924</v>
      </c>
      <c r="G27" s="28">
        <f t="shared" si="1"/>
        <v>-16257905</v>
      </c>
      <c r="H27" s="28">
        <f t="shared" si="1"/>
        <v>-15089465</v>
      </c>
      <c r="I27" s="28">
        <f t="shared" si="1"/>
        <v>-4388034</v>
      </c>
      <c r="J27" s="28">
        <f t="shared" si="1"/>
        <v>-35735404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-35735404</v>
      </c>
      <c r="X27" s="28">
        <f t="shared" si="1"/>
        <v>-20382981</v>
      </c>
      <c r="Y27" s="28">
        <f t="shared" si="1"/>
        <v>-15352423</v>
      </c>
      <c r="Z27" s="29">
        <f>+IF(X27&lt;&gt;0,+(Y27/X27)*100,0)</f>
        <v>75.319812151127451</v>
      </c>
      <c r="AA27" s="30">
        <f>SUM(AA21:AA26)</f>
        <v>-81531924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-118722517</v>
      </c>
      <c r="D38" s="32">
        <f>+D17+D27+D36</f>
        <v>0</v>
      </c>
      <c r="E38" s="33">
        <f t="shared" si="3"/>
        <v>-85309248</v>
      </c>
      <c r="F38" s="2">
        <f t="shared" si="3"/>
        <v>-85309248</v>
      </c>
      <c r="G38" s="2">
        <f t="shared" si="3"/>
        <v>-9757665</v>
      </c>
      <c r="H38" s="2">
        <f t="shared" si="3"/>
        <v>-18143734</v>
      </c>
      <c r="I38" s="2">
        <f t="shared" si="3"/>
        <v>-4456354</v>
      </c>
      <c r="J38" s="2">
        <f t="shared" si="3"/>
        <v>-32357753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-32357753</v>
      </c>
      <c r="X38" s="2">
        <f t="shared" si="3"/>
        <v>-21327312</v>
      </c>
      <c r="Y38" s="2">
        <f t="shared" si="3"/>
        <v>-11030441</v>
      </c>
      <c r="Z38" s="34">
        <f>+IF(X38&lt;&gt;0,+(Y38/X38)*100,0)</f>
        <v>51.719790098255238</v>
      </c>
      <c r="AA38" s="35">
        <f>+AA17+AA27+AA36</f>
        <v>-85309248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>
        <v>-200771188</v>
      </c>
      <c r="H39" s="2">
        <f>+G40+H60</f>
        <v>-210528853</v>
      </c>
      <c r="I39" s="2">
        <f>+H40+I60</f>
        <v>-228672587</v>
      </c>
      <c r="J39" s="2">
        <f>+G39</f>
        <v>-200771188</v>
      </c>
      <c r="K39" s="2">
        <f>+I40+K60</f>
        <v>-233128941</v>
      </c>
      <c r="L39" s="2">
        <f>+K40+L60</f>
        <v>-233128941</v>
      </c>
      <c r="M39" s="2">
        <f>+L40+M60</f>
        <v>-233128941</v>
      </c>
      <c r="N39" s="2">
        <f>+K39</f>
        <v>-233128941</v>
      </c>
      <c r="O39" s="2">
        <f>+M40+O60</f>
        <v>-233128941</v>
      </c>
      <c r="P39" s="2">
        <f>+O40+P60</f>
        <v>-233128941</v>
      </c>
      <c r="Q39" s="2">
        <f>+P40+Q60</f>
        <v>-233128941</v>
      </c>
      <c r="R39" s="2">
        <f>+O39</f>
        <v>-233128941</v>
      </c>
      <c r="S39" s="2">
        <f>+Q40+S60</f>
        <v>-233128941</v>
      </c>
      <c r="T39" s="2">
        <f>+S40+T60</f>
        <v>-233128941</v>
      </c>
      <c r="U39" s="2">
        <f>+T40+U60</f>
        <v>-233128941</v>
      </c>
      <c r="V39" s="2">
        <f>+S39</f>
        <v>-233128941</v>
      </c>
      <c r="W39" s="2">
        <f>+G39</f>
        <v>-200771188</v>
      </c>
      <c r="X39" s="2"/>
      <c r="Y39" s="2">
        <f>+W39-X39</f>
        <v>-200771188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-118722517</v>
      </c>
      <c r="D40" s="43">
        <f t="shared" ref="D40:AA40" si="4">+D38+D39</f>
        <v>0</v>
      </c>
      <c r="E40" s="44">
        <f t="shared" si="4"/>
        <v>-85309248</v>
      </c>
      <c r="F40" s="45">
        <f t="shared" si="4"/>
        <v>-85309248</v>
      </c>
      <c r="G40" s="45">
        <f t="shared" si="4"/>
        <v>-210528853</v>
      </c>
      <c r="H40" s="45">
        <f t="shared" si="4"/>
        <v>-228672587</v>
      </c>
      <c r="I40" s="45">
        <f t="shared" si="4"/>
        <v>-233128941</v>
      </c>
      <c r="J40" s="45">
        <f>+I40</f>
        <v>-233128941</v>
      </c>
      <c r="K40" s="45">
        <f t="shared" si="4"/>
        <v>-233128941</v>
      </c>
      <c r="L40" s="45">
        <f t="shared" si="4"/>
        <v>-233128941</v>
      </c>
      <c r="M40" s="45">
        <f t="shared" si="4"/>
        <v>-233128941</v>
      </c>
      <c r="N40" s="45">
        <f>+M40</f>
        <v>-233128941</v>
      </c>
      <c r="O40" s="45">
        <f t="shared" si="4"/>
        <v>-233128941</v>
      </c>
      <c r="P40" s="45">
        <f t="shared" si="4"/>
        <v>-233128941</v>
      </c>
      <c r="Q40" s="45">
        <f t="shared" si="4"/>
        <v>-233128941</v>
      </c>
      <c r="R40" s="45">
        <f>+Q40</f>
        <v>-233128941</v>
      </c>
      <c r="S40" s="45">
        <f t="shared" si="4"/>
        <v>-233128941</v>
      </c>
      <c r="T40" s="45">
        <f t="shared" si="4"/>
        <v>-233128941</v>
      </c>
      <c r="U40" s="45">
        <f t="shared" si="4"/>
        <v>-233128941</v>
      </c>
      <c r="V40" s="45">
        <f>+U40</f>
        <v>-233128941</v>
      </c>
      <c r="W40" s="45">
        <f>+V40</f>
        <v>-233128941</v>
      </c>
      <c r="X40" s="45">
        <f t="shared" si="4"/>
        <v>-21327312</v>
      </c>
      <c r="Y40" s="45">
        <f t="shared" si="4"/>
        <v>-211801629</v>
      </c>
      <c r="Z40" s="46">
        <f>+IF(X40&lt;&gt;0,+(Y40/X40)*100,0)</f>
        <v>993.1004385362769</v>
      </c>
      <c r="AA40" s="47">
        <f t="shared" si="4"/>
        <v>-85309248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-200771188</v>
      </c>
      <c r="J60">
        <v>-200771188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-42506000</v>
      </c>
      <c r="F14" s="20">
        <v>-42506000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-10626501</v>
      </c>
      <c r="Y14" s="20">
        <v>10626501</v>
      </c>
      <c r="Z14" s="21">
        <v>-100</v>
      </c>
      <c r="AA14" s="22">
        <v>-42506000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-42506000</v>
      </c>
      <c r="F17" s="28">
        <f t="shared" si="0"/>
        <v>-42506000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-10626501</v>
      </c>
      <c r="Y17" s="28">
        <f t="shared" si="0"/>
        <v>10626501</v>
      </c>
      <c r="Z17" s="29">
        <f>+IF(X17&lt;&gt;0,+(Y17/X17)*100,0)</f>
        <v>-100</v>
      </c>
      <c r="AA17" s="30">
        <f>SUM(AA6:AA16)</f>
        <v>-42506000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-42506000</v>
      </c>
      <c r="F38" s="2">
        <f t="shared" si="3"/>
        <v>-42506000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-10626501</v>
      </c>
      <c r="Y38" s="2">
        <f t="shared" si="3"/>
        <v>10626501</v>
      </c>
      <c r="Z38" s="34">
        <f>+IF(X38&lt;&gt;0,+(Y38/X38)*100,0)</f>
        <v>-100</v>
      </c>
      <c r="AA38" s="35">
        <f>+AA17+AA27+AA36</f>
        <v>-42506000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-42506000</v>
      </c>
      <c r="F40" s="45">
        <f t="shared" si="4"/>
        <v>-42506000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-10626501</v>
      </c>
      <c r="Y40" s="45">
        <f t="shared" si="4"/>
        <v>10626501</v>
      </c>
      <c r="Z40" s="46">
        <f>+IF(X40&lt;&gt;0,+(Y40/X40)*100,0)</f>
        <v>-100</v>
      </c>
      <c r="AA40" s="47">
        <f t="shared" si="4"/>
        <v>-42506000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-11468179</v>
      </c>
      <c r="F14" s="20">
        <v>-11468179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-2867046</v>
      </c>
      <c r="Y14" s="20">
        <v>2867046</v>
      </c>
      <c r="Z14" s="21">
        <v>-100</v>
      </c>
      <c r="AA14" s="22">
        <v>-11468179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-11468179</v>
      </c>
      <c r="F17" s="28">
        <f t="shared" si="0"/>
        <v>-11468179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-2867046</v>
      </c>
      <c r="Y17" s="28">
        <f t="shared" si="0"/>
        <v>2867046</v>
      </c>
      <c r="Z17" s="29">
        <f>+IF(X17&lt;&gt;0,+(Y17/X17)*100,0)</f>
        <v>-100</v>
      </c>
      <c r="AA17" s="30">
        <f>SUM(AA6:AA16)</f>
        <v>-11468179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900</v>
      </c>
      <c r="D33" s="18"/>
      <c r="E33" s="19">
        <v>682439</v>
      </c>
      <c r="F33" s="20">
        <v>-686366</v>
      </c>
      <c r="G33" s="20">
        <v>-53272</v>
      </c>
      <c r="H33" s="36">
        <v>-3927</v>
      </c>
      <c r="I33" s="36"/>
      <c r="J33" s="36">
        <v>-57199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-57199</v>
      </c>
      <c r="X33" s="36">
        <v>-982</v>
      </c>
      <c r="Y33" s="20">
        <v>-56217</v>
      </c>
      <c r="Z33" s="21">
        <v>5724.7454175152743</v>
      </c>
      <c r="AA33" s="22">
        <v>-686366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900</v>
      </c>
      <c r="D36" s="26">
        <f>SUM(D31:D35)</f>
        <v>0</v>
      </c>
      <c r="E36" s="27">
        <f t="shared" si="2"/>
        <v>682439</v>
      </c>
      <c r="F36" s="28">
        <f t="shared" si="2"/>
        <v>-686366</v>
      </c>
      <c r="G36" s="28">
        <f t="shared" si="2"/>
        <v>-53272</v>
      </c>
      <c r="H36" s="28">
        <f t="shared" si="2"/>
        <v>-3927</v>
      </c>
      <c r="I36" s="28">
        <f t="shared" si="2"/>
        <v>0</v>
      </c>
      <c r="J36" s="28">
        <f t="shared" si="2"/>
        <v>-57199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-57199</v>
      </c>
      <c r="X36" s="28">
        <f t="shared" si="2"/>
        <v>-982</v>
      </c>
      <c r="Y36" s="28">
        <f t="shared" si="2"/>
        <v>-56217</v>
      </c>
      <c r="Z36" s="29">
        <f>+IF(X36&lt;&gt;0,+(Y36/X36)*100,0)</f>
        <v>5724.7454175152743</v>
      </c>
      <c r="AA36" s="30">
        <f>SUM(AA31:AA35)</f>
        <v>-686366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900</v>
      </c>
      <c r="D38" s="32">
        <f>+D17+D27+D36</f>
        <v>0</v>
      </c>
      <c r="E38" s="33">
        <f t="shared" si="3"/>
        <v>-10785740</v>
      </c>
      <c r="F38" s="2">
        <f t="shared" si="3"/>
        <v>-12154545</v>
      </c>
      <c r="G38" s="2">
        <f t="shared" si="3"/>
        <v>-53272</v>
      </c>
      <c r="H38" s="2">
        <f t="shared" si="3"/>
        <v>-3927</v>
      </c>
      <c r="I38" s="2">
        <f t="shared" si="3"/>
        <v>0</v>
      </c>
      <c r="J38" s="2">
        <f t="shared" si="3"/>
        <v>-57199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-57199</v>
      </c>
      <c r="X38" s="2">
        <f t="shared" si="3"/>
        <v>-2868028</v>
      </c>
      <c r="Y38" s="2">
        <f t="shared" si="3"/>
        <v>2810829</v>
      </c>
      <c r="Z38" s="34">
        <f>+IF(X38&lt;&gt;0,+(Y38/X38)*100,0)</f>
        <v>-98.005633138867537</v>
      </c>
      <c r="AA38" s="35">
        <f>+AA17+AA27+AA36</f>
        <v>-12154545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-53272</v>
      </c>
      <c r="I39" s="2">
        <f>+H40+I60</f>
        <v>-57199</v>
      </c>
      <c r="J39" s="2">
        <f>+G39</f>
        <v>0</v>
      </c>
      <c r="K39" s="2">
        <f>+I40+K60</f>
        <v>-57199</v>
      </c>
      <c r="L39" s="2">
        <f>+K40+L60</f>
        <v>-57199</v>
      </c>
      <c r="M39" s="2">
        <f>+L40+M60</f>
        <v>-57199</v>
      </c>
      <c r="N39" s="2">
        <f>+K39</f>
        <v>-57199</v>
      </c>
      <c r="O39" s="2">
        <f>+M40+O60</f>
        <v>-57199</v>
      </c>
      <c r="P39" s="2">
        <f>+O40+P60</f>
        <v>-57199</v>
      </c>
      <c r="Q39" s="2">
        <f>+P40+Q60</f>
        <v>-57199</v>
      </c>
      <c r="R39" s="2">
        <f>+O39</f>
        <v>-57199</v>
      </c>
      <c r="S39" s="2">
        <f>+Q40+S60</f>
        <v>-57199</v>
      </c>
      <c r="T39" s="2">
        <f>+S40+T60</f>
        <v>-57199</v>
      </c>
      <c r="U39" s="2">
        <f>+T40+U60</f>
        <v>-57199</v>
      </c>
      <c r="V39" s="2">
        <f>+S39</f>
        <v>-57199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900</v>
      </c>
      <c r="D40" s="43">
        <f t="shared" ref="D40:AA40" si="4">+D38+D39</f>
        <v>0</v>
      </c>
      <c r="E40" s="44">
        <f t="shared" si="4"/>
        <v>-10785740</v>
      </c>
      <c r="F40" s="45">
        <f t="shared" si="4"/>
        <v>-12154545</v>
      </c>
      <c r="G40" s="45">
        <f t="shared" si="4"/>
        <v>-53272</v>
      </c>
      <c r="H40" s="45">
        <f t="shared" si="4"/>
        <v>-57199</v>
      </c>
      <c r="I40" s="45">
        <f t="shared" si="4"/>
        <v>-57199</v>
      </c>
      <c r="J40" s="45">
        <f>+I40</f>
        <v>-57199</v>
      </c>
      <c r="K40" s="45">
        <f t="shared" si="4"/>
        <v>-57199</v>
      </c>
      <c r="L40" s="45">
        <f t="shared" si="4"/>
        <v>-57199</v>
      </c>
      <c r="M40" s="45">
        <f t="shared" si="4"/>
        <v>-57199</v>
      </c>
      <c r="N40" s="45">
        <f>+M40</f>
        <v>-57199</v>
      </c>
      <c r="O40" s="45">
        <f t="shared" si="4"/>
        <v>-57199</v>
      </c>
      <c r="P40" s="45">
        <f t="shared" si="4"/>
        <v>-57199</v>
      </c>
      <c r="Q40" s="45">
        <f t="shared" si="4"/>
        <v>-57199</v>
      </c>
      <c r="R40" s="45">
        <f>+Q40</f>
        <v>-57199</v>
      </c>
      <c r="S40" s="45">
        <f t="shared" si="4"/>
        <v>-57199</v>
      </c>
      <c r="T40" s="45">
        <f t="shared" si="4"/>
        <v>-57199</v>
      </c>
      <c r="U40" s="45">
        <f t="shared" si="4"/>
        <v>-57199</v>
      </c>
      <c r="V40" s="45">
        <f>+U40</f>
        <v>-57199</v>
      </c>
      <c r="W40" s="45">
        <f>+V40</f>
        <v>-57199</v>
      </c>
      <c r="X40" s="45">
        <f t="shared" si="4"/>
        <v>-2868028</v>
      </c>
      <c r="Y40" s="45">
        <f t="shared" si="4"/>
        <v>2810829</v>
      </c>
      <c r="Z40" s="46">
        <f>+IF(X40&lt;&gt;0,+(Y40/X40)*100,0)</f>
        <v>-98.005633138867537</v>
      </c>
      <c r="AA40" s="47">
        <f t="shared" si="4"/>
        <v>-12154545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1155374185</v>
      </c>
      <c r="D7" s="18"/>
      <c r="E7" s="19">
        <v>1249398392</v>
      </c>
      <c r="F7" s="20">
        <v>1249398392</v>
      </c>
      <c r="G7" s="20">
        <v>98617377</v>
      </c>
      <c r="H7" s="20">
        <v>104403810</v>
      </c>
      <c r="I7" s="20">
        <v>113416248</v>
      </c>
      <c r="J7" s="20">
        <v>316437435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316437435</v>
      </c>
      <c r="X7" s="20">
        <v>312349599</v>
      </c>
      <c r="Y7" s="20">
        <v>4087836</v>
      </c>
      <c r="Z7" s="21">
        <v>1.308737393320617</v>
      </c>
      <c r="AA7" s="22">
        <v>1249398392</v>
      </c>
    </row>
    <row r="8" spans="1:27" ht="13.5" x14ac:dyDescent="0.25">
      <c r="A8" s="23" t="s">
        <v>36</v>
      </c>
      <c r="B8" s="17" t="s">
        <v>32</v>
      </c>
      <c r="C8" s="18">
        <v>2621804</v>
      </c>
      <c r="D8" s="18"/>
      <c r="E8" s="19">
        <v>13552</v>
      </c>
      <c r="F8" s="20">
        <v>13552</v>
      </c>
      <c r="G8" s="20">
        <v>289693</v>
      </c>
      <c r="H8" s="20">
        <v>219361</v>
      </c>
      <c r="I8" s="20">
        <v>374716</v>
      </c>
      <c r="J8" s="20">
        <v>883770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883770</v>
      </c>
      <c r="X8" s="20">
        <v>3393</v>
      </c>
      <c r="Y8" s="20">
        <v>880377</v>
      </c>
      <c r="Z8" s="21">
        <v>25946.861184792222</v>
      </c>
      <c r="AA8" s="22">
        <v>13552</v>
      </c>
    </row>
    <row r="9" spans="1:27" ht="13.5" x14ac:dyDescent="0.25">
      <c r="A9" s="23" t="s">
        <v>37</v>
      </c>
      <c r="B9" s="17" t="s">
        <v>6</v>
      </c>
      <c r="C9" s="18">
        <v>8499865</v>
      </c>
      <c r="D9" s="18"/>
      <c r="E9" s="19"/>
      <c r="F9" s="20"/>
      <c r="G9" s="20">
        <v>676367</v>
      </c>
      <c r="H9" s="20">
        <v>796187</v>
      </c>
      <c r="I9" s="20">
        <v>805945</v>
      </c>
      <c r="J9" s="20">
        <v>2278499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2278499</v>
      </c>
      <c r="X9" s="20"/>
      <c r="Y9" s="20">
        <v>2278499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-104370081</v>
      </c>
      <c r="D14" s="18"/>
      <c r="E14" s="19">
        <v>-967754360</v>
      </c>
      <c r="F14" s="20">
        <v>-967754360</v>
      </c>
      <c r="G14" s="20">
        <v>-108317965</v>
      </c>
      <c r="H14" s="20">
        <v>-117854862</v>
      </c>
      <c r="I14" s="20">
        <v>-132029204</v>
      </c>
      <c r="J14" s="20">
        <v>-358202031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-358202031</v>
      </c>
      <c r="X14" s="20">
        <v>-241938585</v>
      </c>
      <c r="Y14" s="20">
        <v>-116263446</v>
      </c>
      <c r="Z14" s="21">
        <v>48.054941711757138</v>
      </c>
      <c r="AA14" s="22">
        <v>-967754360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1062125773</v>
      </c>
      <c r="D17" s="26">
        <f>SUM(D6:D16)</f>
        <v>0</v>
      </c>
      <c r="E17" s="27">
        <f t="shared" si="0"/>
        <v>281657584</v>
      </c>
      <c r="F17" s="28">
        <f t="shared" si="0"/>
        <v>281657584</v>
      </c>
      <c r="G17" s="28">
        <f t="shared" si="0"/>
        <v>-8734528</v>
      </c>
      <c r="H17" s="28">
        <f t="shared" si="0"/>
        <v>-12435504</v>
      </c>
      <c r="I17" s="28">
        <f t="shared" si="0"/>
        <v>-17432295</v>
      </c>
      <c r="J17" s="28">
        <f t="shared" si="0"/>
        <v>-38602327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-38602327</v>
      </c>
      <c r="X17" s="28">
        <f t="shared" si="0"/>
        <v>70414407</v>
      </c>
      <c r="Y17" s="28">
        <f t="shared" si="0"/>
        <v>-109016734</v>
      </c>
      <c r="Z17" s="29">
        <f>+IF(X17&lt;&gt;0,+(Y17/X17)*100,0)</f>
        <v>-154.82163188564522</v>
      </c>
      <c r="AA17" s="30">
        <f>SUM(AA6:AA16)</f>
        <v>281657584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-28083952</v>
      </c>
      <c r="D26" s="18"/>
      <c r="E26" s="19">
        <v>-109487500</v>
      </c>
      <c r="F26" s="20">
        <v>-109487500</v>
      </c>
      <c r="G26" s="20">
        <v>-15860897</v>
      </c>
      <c r="H26" s="20"/>
      <c r="I26" s="20">
        <v>-1878685</v>
      </c>
      <c r="J26" s="20">
        <v>-17739582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-17739582</v>
      </c>
      <c r="X26" s="20">
        <v>-27371877</v>
      </c>
      <c r="Y26" s="20">
        <v>9632295</v>
      </c>
      <c r="Z26" s="21">
        <v>-35.190480360554012</v>
      </c>
      <c r="AA26" s="22">
        <v>-109487500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-28083952</v>
      </c>
      <c r="D27" s="26">
        <f>SUM(D21:D26)</f>
        <v>0</v>
      </c>
      <c r="E27" s="27">
        <f t="shared" si="1"/>
        <v>-109487500</v>
      </c>
      <c r="F27" s="28">
        <f t="shared" si="1"/>
        <v>-109487500</v>
      </c>
      <c r="G27" s="28">
        <f t="shared" si="1"/>
        <v>-15860897</v>
      </c>
      <c r="H27" s="28">
        <f t="shared" si="1"/>
        <v>0</v>
      </c>
      <c r="I27" s="28">
        <f t="shared" si="1"/>
        <v>-1878685</v>
      </c>
      <c r="J27" s="28">
        <f t="shared" si="1"/>
        <v>-17739582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-17739582</v>
      </c>
      <c r="X27" s="28">
        <f t="shared" si="1"/>
        <v>-27371877</v>
      </c>
      <c r="Y27" s="28">
        <f t="shared" si="1"/>
        <v>9632295</v>
      </c>
      <c r="Z27" s="29">
        <f>+IF(X27&lt;&gt;0,+(Y27/X27)*100,0)</f>
        <v>-35.190480360554012</v>
      </c>
      <c r="AA27" s="30">
        <f>SUM(AA21:AA26)</f>
        <v>-109487500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-2009467</v>
      </c>
      <c r="D33" s="18"/>
      <c r="E33" s="19">
        <v>2866864</v>
      </c>
      <c r="F33" s="20">
        <v>2866864</v>
      </c>
      <c r="G33" s="20">
        <v>-2904855</v>
      </c>
      <c r="H33" s="36">
        <v>2766527</v>
      </c>
      <c r="I33" s="36">
        <v>46005</v>
      </c>
      <c r="J33" s="36">
        <v>-92323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-92323</v>
      </c>
      <c r="X33" s="36">
        <v>716716</v>
      </c>
      <c r="Y33" s="20">
        <v>-809039</v>
      </c>
      <c r="Z33" s="21">
        <v>-112.8813923506661</v>
      </c>
      <c r="AA33" s="22">
        <v>2866864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-2009467</v>
      </c>
      <c r="D36" s="26">
        <f>SUM(D31:D35)</f>
        <v>0</v>
      </c>
      <c r="E36" s="27">
        <f t="shared" si="2"/>
        <v>2866864</v>
      </c>
      <c r="F36" s="28">
        <f t="shared" si="2"/>
        <v>2866864</v>
      </c>
      <c r="G36" s="28">
        <f t="shared" si="2"/>
        <v>-2904855</v>
      </c>
      <c r="H36" s="28">
        <f t="shared" si="2"/>
        <v>2766527</v>
      </c>
      <c r="I36" s="28">
        <f t="shared" si="2"/>
        <v>46005</v>
      </c>
      <c r="J36" s="28">
        <f t="shared" si="2"/>
        <v>-92323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-92323</v>
      </c>
      <c r="X36" s="28">
        <f t="shared" si="2"/>
        <v>716716</v>
      </c>
      <c r="Y36" s="28">
        <f t="shared" si="2"/>
        <v>-809039</v>
      </c>
      <c r="Z36" s="29">
        <f>+IF(X36&lt;&gt;0,+(Y36/X36)*100,0)</f>
        <v>-112.8813923506661</v>
      </c>
      <c r="AA36" s="30">
        <f>SUM(AA31:AA35)</f>
        <v>2866864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1032032354</v>
      </c>
      <c r="D38" s="32">
        <f>+D17+D27+D36</f>
        <v>0</v>
      </c>
      <c r="E38" s="33">
        <f t="shared" si="3"/>
        <v>175036948</v>
      </c>
      <c r="F38" s="2">
        <f t="shared" si="3"/>
        <v>175036948</v>
      </c>
      <c r="G38" s="2">
        <f t="shared" si="3"/>
        <v>-27500280</v>
      </c>
      <c r="H38" s="2">
        <f t="shared" si="3"/>
        <v>-9668977</v>
      </c>
      <c r="I38" s="2">
        <f t="shared" si="3"/>
        <v>-19264975</v>
      </c>
      <c r="J38" s="2">
        <f t="shared" si="3"/>
        <v>-56434232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-56434232</v>
      </c>
      <c r="X38" s="2">
        <f t="shared" si="3"/>
        <v>43759246</v>
      </c>
      <c r="Y38" s="2">
        <f t="shared" si="3"/>
        <v>-100193478</v>
      </c>
      <c r="Z38" s="34">
        <f>+IF(X38&lt;&gt;0,+(Y38/X38)*100,0)</f>
        <v>-228.96527513293989</v>
      </c>
      <c r="AA38" s="35">
        <f>+AA17+AA27+AA36</f>
        <v>175036948</v>
      </c>
    </row>
    <row r="39" spans="1:27" ht="13.5" x14ac:dyDescent="0.25">
      <c r="A39" s="23" t="s">
        <v>61</v>
      </c>
      <c r="B39" s="17"/>
      <c r="C39" s="32">
        <v>150459</v>
      </c>
      <c r="D39" s="32"/>
      <c r="E39" s="33"/>
      <c r="F39" s="2"/>
      <c r="G39" s="2">
        <v>472091175</v>
      </c>
      <c r="H39" s="2">
        <f>+G40+H60</f>
        <v>444590895</v>
      </c>
      <c r="I39" s="2">
        <f>+H40+I60</f>
        <v>434921918</v>
      </c>
      <c r="J39" s="2">
        <f>+G39</f>
        <v>472091175</v>
      </c>
      <c r="K39" s="2">
        <f>+I40+K60</f>
        <v>415656943</v>
      </c>
      <c r="L39" s="2">
        <f>+K40+L60</f>
        <v>415656943</v>
      </c>
      <c r="M39" s="2">
        <f>+L40+M60</f>
        <v>415656943</v>
      </c>
      <c r="N39" s="2">
        <f>+K39</f>
        <v>415656943</v>
      </c>
      <c r="O39" s="2">
        <f>+M40+O60</f>
        <v>415656943</v>
      </c>
      <c r="P39" s="2">
        <f>+O40+P60</f>
        <v>415656943</v>
      </c>
      <c r="Q39" s="2">
        <f>+P40+Q60</f>
        <v>415656943</v>
      </c>
      <c r="R39" s="2">
        <f>+O39</f>
        <v>415656943</v>
      </c>
      <c r="S39" s="2">
        <f>+Q40+S60</f>
        <v>415656943</v>
      </c>
      <c r="T39" s="2">
        <f>+S40+T60</f>
        <v>415656943</v>
      </c>
      <c r="U39" s="2">
        <f>+T40+U60</f>
        <v>415656943</v>
      </c>
      <c r="V39" s="2">
        <f>+S39</f>
        <v>415656943</v>
      </c>
      <c r="W39" s="2">
        <f>+G39</f>
        <v>472091175</v>
      </c>
      <c r="X39" s="2"/>
      <c r="Y39" s="2">
        <f>+W39-X39</f>
        <v>472091175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1032182813</v>
      </c>
      <c r="D40" s="43">
        <f t="shared" ref="D40:AA40" si="4">+D38+D39</f>
        <v>0</v>
      </c>
      <c r="E40" s="44">
        <f t="shared" si="4"/>
        <v>175036948</v>
      </c>
      <c r="F40" s="45">
        <f t="shared" si="4"/>
        <v>175036948</v>
      </c>
      <c r="G40" s="45">
        <f t="shared" si="4"/>
        <v>444590895</v>
      </c>
      <c r="H40" s="45">
        <f t="shared" si="4"/>
        <v>434921918</v>
      </c>
      <c r="I40" s="45">
        <f t="shared" si="4"/>
        <v>415656943</v>
      </c>
      <c r="J40" s="45">
        <f>+I40</f>
        <v>415656943</v>
      </c>
      <c r="K40" s="45">
        <f t="shared" si="4"/>
        <v>415656943</v>
      </c>
      <c r="L40" s="45">
        <f t="shared" si="4"/>
        <v>415656943</v>
      </c>
      <c r="M40" s="45">
        <f t="shared" si="4"/>
        <v>415656943</v>
      </c>
      <c r="N40" s="45">
        <f>+M40</f>
        <v>415656943</v>
      </c>
      <c r="O40" s="45">
        <f t="shared" si="4"/>
        <v>415656943</v>
      </c>
      <c r="P40" s="45">
        <f t="shared" si="4"/>
        <v>415656943</v>
      </c>
      <c r="Q40" s="45">
        <f t="shared" si="4"/>
        <v>415656943</v>
      </c>
      <c r="R40" s="45">
        <f>+Q40</f>
        <v>415656943</v>
      </c>
      <c r="S40" s="45">
        <f t="shared" si="4"/>
        <v>415656943</v>
      </c>
      <c r="T40" s="45">
        <f t="shared" si="4"/>
        <v>415656943</v>
      </c>
      <c r="U40" s="45">
        <f t="shared" si="4"/>
        <v>415656943</v>
      </c>
      <c r="V40" s="45">
        <f>+U40</f>
        <v>415656943</v>
      </c>
      <c r="W40" s="45">
        <f>+V40</f>
        <v>415656943</v>
      </c>
      <c r="X40" s="45">
        <f t="shared" si="4"/>
        <v>43759246</v>
      </c>
      <c r="Y40" s="45">
        <f t="shared" si="4"/>
        <v>371897697</v>
      </c>
      <c r="Z40" s="46">
        <f>+IF(X40&lt;&gt;0,+(Y40/X40)*100,0)</f>
        <v>849.87226927995982</v>
      </c>
      <c r="AA40" s="47">
        <f t="shared" si="4"/>
        <v>175036948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472091175</v>
      </c>
      <c r="J60">
        <v>472091175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69126146</v>
      </c>
      <c r="D7" s="18"/>
      <c r="E7" s="19"/>
      <c r="F7" s="20"/>
      <c r="G7" s="20">
        <v>9904285</v>
      </c>
      <c r="H7" s="20">
        <v>8103536</v>
      </c>
      <c r="I7" s="20">
        <v>6874889</v>
      </c>
      <c r="J7" s="20">
        <v>24882710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24882710</v>
      </c>
      <c r="X7" s="20"/>
      <c r="Y7" s="20">
        <v>24882710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3489364</v>
      </c>
      <c r="D8" s="18"/>
      <c r="E8" s="19"/>
      <c r="F8" s="20"/>
      <c r="G8" s="20">
        <v>401708</v>
      </c>
      <c r="H8" s="20">
        <v>276414</v>
      </c>
      <c r="I8" s="20">
        <v>394063</v>
      </c>
      <c r="J8" s="20">
        <v>1072185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1072185</v>
      </c>
      <c r="X8" s="20"/>
      <c r="Y8" s="20">
        <v>1072185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-17132091</v>
      </c>
      <c r="D14" s="18"/>
      <c r="E14" s="19"/>
      <c r="F14" s="20"/>
      <c r="G14" s="20">
        <v>-9636481</v>
      </c>
      <c r="H14" s="20">
        <v>-6586743</v>
      </c>
      <c r="I14" s="20">
        <v>-5603381</v>
      </c>
      <c r="J14" s="20">
        <v>-21826605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-21826605</v>
      </c>
      <c r="X14" s="20"/>
      <c r="Y14" s="20">
        <v>-21826605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55483419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669512</v>
      </c>
      <c r="H17" s="28">
        <f t="shared" si="0"/>
        <v>1793207</v>
      </c>
      <c r="I17" s="28">
        <f t="shared" si="0"/>
        <v>1665571</v>
      </c>
      <c r="J17" s="28">
        <f t="shared" si="0"/>
        <v>4128290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4128290</v>
      </c>
      <c r="X17" s="28">
        <f t="shared" si="0"/>
        <v>0</v>
      </c>
      <c r="Y17" s="28">
        <f t="shared" si="0"/>
        <v>4128290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-8016825</v>
      </c>
      <c r="D26" s="18"/>
      <c r="E26" s="19">
        <v>-22000000</v>
      </c>
      <c r="F26" s="20">
        <v>-22000000</v>
      </c>
      <c r="G26" s="20">
        <v>-480086</v>
      </c>
      <c r="H26" s="20"/>
      <c r="I26" s="20">
        <v>-1934597</v>
      </c>
      <c r="J26" s="20">
        <v>-2414683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-2414683</v>
      </c>
      <c r="X26" s="20">
        <v>-5499999</v>
      </c>
      <c r="Y26" s="20">
        <v>3085316</v>
      </c>
      <c r="Z26" s="21">
        <v>-56.096664744848134</v>
      </c>
      <c r="AA26" s="22">
        <v>-22000000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-8016825</v>
      </c>
      <c r="D27" s="26">
        <f>SUM(D21:D26)</f>
        <v>0</v>
      </c>
      <c r="E27" s="27">
        <f t="shared" si="1"/>
        <v>-22000000</v>
      </c>
      <c r="F27" s="28">
        <f t="shared" si="1"/>
        <v>-22000000</v>
      </c>
      <c r="G27" s="28">
        <f t="shared" si="1"/>
        <v>-480086</v>
      </c>
      <c r="H27" s="28">
        <f t="shared" si="1"/>
        <v>0</v>
      </c>
      <c r="I27" s="28">
        <f t="shared" si="1"/>
        <v>-1934597</v>
      </c>
      <c r="J27" s="28">
        <f t="shared" si="1"/>
        <v>-2414683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-2414683</v>
      </c>
      <c r="X27" s="28">
        <f t="shared" si="1"/>
        <v>-5499999</v>
      </c>
      <c r="Y27" s="28">
        <f t="shared" si="1"/>
        <v>3085316</v>
      </c>
      <c r="Z27" s="29">
        <f>+IF(X27&lt;&gt;0,+(Y27/X27)*100,0)</f>
        <v>-56.096664744848134</v>
      </c>
      <c r="AA27" s="30">
        <f>SUM(AA21:AA26)</f>
        <v>-22000000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-22689</v>
      </c>
      <c r="D33" s="18"/>
      <c r="E33" s="19">
        <v>121168</v>
      </c>
      <c r="F33" s="20">
        <v>121168</v>
      </c>
      <c r="G33" s="20">
        <v>-121197</v>
      </c>
      <c r="H33" s="36">
        <v>120622</v>
      </c>
      <c r="I33" s="36">
        <v>-1702</v>
      </c>
      <c r="J33" s="36">
        <v>-2277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-2277</v>
      </c>
      <c r="X33" s="36">
        <v>30292</v>
      </c>
      <c r="Y33" s="20">
        <v>-32569</v>
      </c>
      <c r="Z33" s="21">
        <v>-107.51683612835072</v>
      </c>
      <c r="AA33" s="22">
        <v>121168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-22689</v>
      </c>
      <c r="D36" s="26">
        <f>SUM(D31:D35)</f>
        <v>0</v>
      </c>
      <c r="E36" s="27">
        <f t="shared" si="2"/>
        <v>121168</v>
      </c>
      <c r="F36" s="28">
        <f t="shared" si="2"/>
        <v>121168</v>
      </c>
      <c r="G36" s="28">
        <f t="shared" si="2"/>
        <v>-121197</v>
      </c>
      <c r="H36" s="28">
        <f t="shared" si="2"/>
        <v>120622</v>
      </c>
      <c r="I36" s="28">
        <f t="shared" si="2"/>
        <v>-1702</v>
      </c>
      <c r="J36" s="28">
        <f t="shared" si="2"/>
        <v>-2277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-2277</v>
      </c>
      <c r="X36" s="28">
        <f t="shared" si="2"/>
        <v>30292</v>
      </c>
      <c r="Y36" s="28">
        <f t="shared" si="2"/>
        <v>-32569</v>
      </c>
      <c r="Z36" s="29">
        <f>+IF(X36&lt;&gt;0,+(Y36/X36)*100,0)</f>
        <v>-107.51683612835072</v>
      </c>
      <c r="AA36" s="30">
        <f>SUM(AA31:AA35)</f>
        <v>121168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47443905</v>
      </c>
      <c r="D38" s="32">
        <f>+D17+D27+D36</f>
        <v>0</v>
      </c>
      <c r="E38" s="33">
        <f t="shared" si="3"/>
        <v>-21878832</v>
      </c>
      <c r="F38" s="2">
        <f t="shared" si="3"/>
        <v>-21878832</v>
      </c>
      <c r="G38" s="2">
        <f t="shared" si="3"/>
        <v>68229</v>
      </c>
      <c r="H38" s="2">
        <f t="shared" si="3"/>
        <v>1913829</v>
      </c>
      <c r="I38" s="2">
        <f t="shared" si="3"/>
        <v>-270728</v>
      </c>
      <c r="J38" s="2">
        <f t="shared" si="3"/>
        <v>1711330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1711330</v>
      </c>
      <c r="X38" s="2">
        <f t="shared" si="3"/>
        <v>-5469707</v>
      </c>
      <c r="Y38" s="2">
        <f t="shared" si="3"/>
        <v>7181037</v>
      </c>
      <c r="Z38" s="34">
        <f>+IF(X38&lt;&gt;0,+(Y38/X38)*100,0)</f>
        <v>-131.2874163095025</v>
      </c>
      <c r="AA38" s="35">
        <f>+AA17+AA27+AA36</f>
        <v>-21878832</v>
      </c>
    </row>
    <row r="39" spans="1:27" ht="13.5" x14ac:dyDescent="0.25">
      <c r="A39" s="23" t="s">
        <v>61</v>
      </c>
      <c r="B39" s="17"/>
      <c r="C39" s="32">
        <v>-25629668</v>
      </c>
      <c r="D39" s="32"/>
      <c r="E39" s="33"/>
      <c r="F39" s="2"/>
      <c r="G39" s="2">
        <v>-68655160</v>
      </c>
      <c r="H39" s="2">
        <f>+G40+H60</f>
        <v>-68586931</v>
      </c>
      <c r="I39" s="2">
        <f>+H40+I60</f>
        <v>-66673102</v>
      </c>
      <c r="J39" s="2">
        <f>+G39</f>
        <v>-68655160</v>
      </c>
      <c r="K39" s="2">
        <f>+I40+K60</f>
        <v>-66943830</v>
      </c>
      <c r="L39" s="2">
        <f>+K40+L60</f>
        <v>-66943830</v>
      </c>
      <c r="M39" s="2">
        <f>+L40+M60</f>
        <v>-66943830</v>
      </c>
      <c r="N39" s="2">
        <f>+K39</f>
        <v>-66943830</v>
      </c>
      <c r="O39" s="2">
        <f>+M40+O60</f>
        <v>-66943830</v>
      </c>
      <c r="P39" s="2">
        <f>+O40+P60</f>
        <v>-66943830</v>
      </c>
      <c r="Q39" s="2">
        <f>+P40+Q60</f>
        <v>-66943830</v>
      </c>
      <c r="R39" s="2">
        <f>+O39</f>
        <v>-66943830</v>
      </c>
      <c r="S39" s="2">
        <f>+Q40+S60</f>
        <v>-66943830</v>
      </c>
      <c r="T39" s="2">
        <f>+S40+T60</f>
        <v>-66943830</v>
      </c>
      <c r="U39" s="2">
        <f>+T40+U60</f>
        <v>-66943830</v>
      </c>
      <c r="V39" s="2">
        <f>+S39</f>
        <v>-66943830</v>
      </c>
      <c r="W39" s="2">
        <f>+G39</f>
        <v>-68655160</v>
      </c>
      <c r="X39" s="2"/>
      <c r="Y39" s="2">
        <f>+W39-X39</f>
        <v>-68655160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21814237</v>
      </c>
      <c r="D40" s="43">
        <f t="shared" ref="D40:AA40" si="4">+D38+D39</f>
        <v>0</v>
      </c>
      <c r="E40" s="44">
        <f t="shared" si="4"/>
        <v>-21878832</v>
      </c>
      <c r="F40" s="45">
        <f t="shared" si="4"/>
        <v>-21878832</v>
      </c>
      <c r="G40" s="45">
        <f t="shared" si="4"/>
        <v>-68586931</v>
      </c>
      <c r="H40" s="45">
        <f t="shared" si="4"/>
        <v>-66673102</v>
      </c>
      <c r="I40" s="45">
        <f t="shared" si="4"/>
        <v>-66943830</v>
      </c>
      <c r="J40" s="45">
        <f>+I40</f>
        <v>-66943830</v>
      </c>
      <c r="K40" s="45">
        <f t="shared" si="4"/>
        <v>-66943830</v>
      </c>
      <c r="L40" s="45">
        <f t="shared" si="4"/>
        <v>-66943830</v>
      </c>
      <c r="M40" s="45">
        <f t="shared" si="4"/>
        <v>-66943830</v>
      </c>
      <c r="N40" s="45">
        <f>+M40</f>
        <v>-66943830</v>
      </c>
      <c r="O40" s="45">
        <f t="shared" si="4"/>
        <v>-66943830</v>
      </c>
      <c r="P40" s="45">
        <f t="shared" si="4"/>
        <v>-66943830</v>
      </c>
      <c r="Q40" s="45">
        <f t="shared" si="4"/>
        <v>-66943830</v>
      </c>
      <c r="R40" s="45">
        <f>+Q40</f>
        <v>-66943830</v>
      </c>
      <c r="S40" s="45">
        <f t="shared" si="4"/>
        <v>-66943830</v>
      </c>
      <c r="T40" s="45">
        <f t="shared" si="4"/>
        <v>-66943830</v>
      </c>
      <c r="U40" s="45">
        <f t="shared" si="4"/>
        <v>-66943830</v>
      </c>
      <c r="V40" s="45">
        <f>+U40</f>
        <v>-66943830</v>
      </c>
      <c r="W40" s="45">
        <f>+V40</f>
        <v>-66943830</v>
      </c>
      <c r="X40" s="45">
        <f t="shared" si="4"/>
        <v>-5469707</v>
      </c>
      <c r="Y40" s="45">
        <f t="shared" si="4"/>
        <v>-61474123</v>
      </c>
      <c r="Z40" s="46">
        <f>+IF(X40&lt;&gt;0,+(Y40/X40)*100,0)</f>
        <v>1123.9015727899136</v>
      </c>
      <c r="AA40" s="47">
        <f t="shared" si="4"/>
        <v>-21878832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-68655160</v>
      </c>
      <c r="J60">
        <v>-68655160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59750666</v>
      </c>
      <c r="D7" s="18"/>
      <c r="E7" s="19">
        <v>141236384</v>
      </c>
      <c r="F7" s="20">
        <v>141236384</v>
      </c>
      <c r="G7" s="20">
        <v>5536771</v>
      </c>
      <c r="H7" s="20">
        <v>4579245</v>
      </c>
      <c r="I7" s="20">
        <v>5768886</v>
      </c>
      <c r="J7" s="20">
        <v>15884902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15884902</v>
      </c>
      <c r="X7" s="20">
        <v>35309094</v>
      </c>
      <c r="Y7" s="20">
        <v>-19424192</v>
      </c>
      <c r="Z7" s="21">
        <v>-55.011867480938484</v>
      </c>
      <c r="AA7" s="22">
        <v>141236384</v>
      </c>
    </row>
    <row r="8" spans="1:27" ht="13.5" x14ac:dyDescent="0.25">
      <c r="A8" s="23" t="s">
        <v>36</v>
      </c>
      <c r="B8" s="17" t="s">
        <v>32</v>
      </c>
      <c r="C8" s="18">
        <v>22680</v>
      </c>
      <c r="D8" s="18"/>
      <c r="E8" s="19"/>
      <c r="F8" s="20"/>
      <c r="G8" s="20">
        <v>1199</v>
      </c>
      <c r="H8" s="20">
        <v>16765</v>
      </c>
      <c r="I8" s="20">
        <v>3606</v>
      </c>
      <c r="J8" s="20">
        <v>21570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21570</v>
      </c>
      <c r="X8" s="20"/>
      <c r="Y8" s="20">
        <v>21570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12148000</v>
      </c>
      <c r="D10" s="18"/>
      <c r="E10" s="19">
        <v>3000000</v>
      </c>
      <c r="F10" s="20">
        <v>3000000</v>
      </c>
      <c r="G10" s="20"/>
      <c r="H10" s="20">
        <v>1000000</v>
      </c>
      <c r="I10" s="20"/>
      <c r="J10" s="20">
        <v>1000000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1000000</v>
      </c>
      <c r="X10" s="20">
        <v>750000</v>
      </c>
      <c r="Y10" s="20">
        <v>250000</v>
      </c>
      <c r="Z10" s="21">
        <v>33.333333333333329</v>
      </c>
      <c r="AA10" s="22">
        <v>3000000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-21333818</v>
      </c>
      <c r="D14" s="18"/>
      <c r="E14" s="19">
        <v>-147374916</v>
      </c>
      <c r="F14" s="20">
        <v>-147374916</v>
      </c>
      <c r="G14" s="20">
        <v>-16526673</v>
      </c>
      <c r="H14" s="20">
        <v>-16600949</v>
      </c>
      <c r="I14" s="20">
        <v>-15366434</v>
      </c>
      <c r="J14" s="20">
        <v>-48494056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-48494056</v>
      </c>
      <c r="X14" s="20">
        <v>-36843732</v>
      </c>
      <c r="Y14" s="20">
        <v>-11650324</v>
      </c>
      <c r="Z14" s="21">
        <v>31.62091180122578</v>
      </c>
      <c r="AA14" s="22">
        <v>-147374916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50587528</v>
      </c>
      <c r="D17" s="26">
        <f>SUM(D6:D16)</f>
        <v>0</v>
      </c>
      <c r="E17" s="27">
        <f t="shared" si="0"/>
        <v>-3138532</v>
      </c>
      <c r="F17" s="28">
        <f t="shared" si="0"/>
        <v>-3138532</v>
      </c>
      <c r="G17" s="28">
        <f t="shared" si="0"/>
        <v>-10988703</v>
      </c>
      <c r="H17" s="28">
        <f t="shared" si="0"/>
        <v>-11004939</v>
      </c>
      <c r="I17" s="28">
        <f t="shared" si="0"/>
        <v>-9593942</v>
      </c>
      <c r="J17" s="28">
        <f t="shared" si="0"/>
        <v>-31587584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-31587584</v>
      </c>
      <c r="X17" s="28">
        <f t="shared" si="0"/>
        <v>-784638</v>
      </c>
      <c r="Y17" s="28">
        <f t="shared" si="0"/>
        <v>-30802946</v>
      </c>
      <c r="Z17" s="29">
        <f>+IF(X17&lt;&gt;0,+(Y17/X17)*100,0)</f>
        <v>3925.752512623656</v>
      </c>
      <c r="AA17" s="30">
        <f>SUM(AA6:AA16)</f>
        <v>-3138532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-12859835</v>
      </c>
      <c r="D26" s="18"/>
      <c r="E26" s="19">
        <v>-3000000</v>
      </c>
      <c r="F26" s="20">
        <v>-3000000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-750000</v>
      </c>
      <c r="Y26" s="20">
        <v>750000</v>
      </c>
      <c r="Z26" s="21">
        <v>-100</v>
      </c>
      <c r="AA26" s="22">
        <v>-3000000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-12859835</v>
      </c>
      <c r="D27" s="26">
        <f>SUM(D21:D26)</f>
        <v>0</v>
      </c>
      <c r="E27" s="27">
        <f t="shared" si="1"/>
        <v>-3000000</v>
      </c>
      <c r="F27" s="28">
        <f t="shared" si="1"/>
        <v>-3000000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-750000</v>
      </c>
      <c r="Y27" s="28">
        <f t="shared" si="1"/>
        <v>750000</v>
      </c>
      <c r="Z27" s="29">
        <f>+IF(X27&lt;&gt;0,+(Y27/X27)*100,0)</f>
        <v>-100</v>
      </c>
      <c r="AA27" s="30">
        <f>SUM(AA21:AA26)</f>
        <v>-3000000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-13228</v>
      </c>
      <c r="D33" s="18"/>
      <c r="E33" s="19">
        <v>122140</v>
      </c>
      <c r="F33" s="20">
        <v>122140</v>
      </c>
      <c r="G33" s="20">
        <v>-122139</v>
      </c>
      <c r="H33" s="36">
        <v>122139</v>
      </c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30535</v>
      </c>
      <c r="Y33" s="20">
        <v>-30535</v>
      </c>
      <c r="Z33" s="21">
        <v>-100</v>
      </c>
      <c r="AA33" s="22">
        <v>122140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-13228</v>
      </c>
      <c r="D36" s="26">
        <f>SUM(D31:D35)</f>
        <v>0</v>
      </c>
      <c r="E36" s="27">
        <f t="shared" si="2"/>
        <v>122140</v>
      </c>
      <c r="F36" s="28">
        <f t="shared" si="2"/>
        <v>122140</v>
      </c>
      <c r="G36" s="28">
        <f t="shared" si="2"/>
        <v>-122139</v>
      </c>
      <c r="H36" s="28">
        <f t="shared" si="2"/>
        <v>122139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30535</v>
      </c>
      <c r="Y36" s="28">
        <f t="shared" si="2"/>
        <v>-30535</v>
      </c>
      <c r="Z36" s="29">
        <f>+IF(X36&lt;&gt;0,+(Y36/X36)*100,0)</f>
        <v>-100</v>
      </c>
      <c r="AA36" s="30">
        <f>SUM(AA31:AA35)</f>
        <v>122140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37714465</v>
      </c>
      <c r="D38" s="32">
        <f>+D17+D27+D36</f>
        <v>0</v>
      </c>
      <c r="E38" s="33">
        <f t="shared" si="3"/>
        <v>-6016392</v>
      </c>
      <c r="F38" s="2">
        <f t="shared" si="3"/>
        <v>-6016392</v>
      </c>
      <c r="G38" s="2">
        <f t="shared" si="3"/>
        <v>-11110842</v>
      </c>
      <c r="H38" s="2">
        <f t="shared" si="3"/>
        <v>-10882800</v>
      </c>
      <c r="I38" s="2">
        <f t="shared" si="3"/>
        <v>-9593942</v>
      </c>
      <c r="J38" s="2">
        <f t="shared" si="3"/>
        <v>-31587584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-31587584</v>
      </c>
      <c r="X38" s="2">
        <f t="shared" si="3"/>
        <v>-1504103</v>
      </c>
      <c r="Y38" s="2">
        <f t="shared" si="3"/>
        <v>-30083481</v>
      </c>
      <c r="Z38" s="34">
        <f>+IF(X38&lt;&gt;0,+(Y38/X38)*100,0)</f>
        <v>2000.0944749129549</v>
      </c>
      <c r="AA38" s="35">
        <f>+AA17+AA27+AA36</f>
        <v>-6016392</v>
      </c>
    </row>
    <row r="39" spans="1:27" ht="13.5" x14ac:dyDescent="0.25">
      <c r="A39" s="23" t="s">
        <v>61</v>
      </c>
      <c r="B39" s="17"/>
      <c r="C39" s="32">
        <v>327467236</v>
      </c>
      <c r="D39" s="32"/>
      <c r="E39" s="33"/>
      <c r="F39" s="2"/>
      <c r="G39" s="2">
        <v>136327655</v>
      </c>
      <c r="H39" s="2">
        <f>+G40+H60</f>
        <v>125210951</v>
      </c>
      <c r="I39" s="2">
        <f>+H40+I60</f>
        <v>114328151</v>
      </c>
      <c r="J39" s="2">
        <f>+G39</f>
        <v>136327655</v>
      </c>
      <c r="K39" s="2">
        <f>+I40+K60</f>
        <v>104734209</v>
      </c>
      <c r="L39" s="2">
        <f>+K40+L60</f>
        <v>104734209</v>
      </c>
      <c r="M39" s="2">
        <f>+L40+M60</f>
        <v>104734209</v>
      </c>
      <c r="N39" s="2">
        <f>+K39</f>
        <v>104734209</v>
      </c>
      <c r="O39" s="2">
        <f>+M40+O60</f>
        <v>104734209</v>
      </c>
      <c r="P39" s="2">
        <f>+O40+P60</f>
        <v>104734209</v>
      </c>
      <c r="Q39" s="2">
        <f>+P40+Q60</f>
        <v>104734209</v>
      </c>
      <c r="R39" s="2">
        <f>+O39</f>
        <v>104734209</v>
      </c>
      <c r="S39" s="2">
        <f>+Q40+S60</f>
        <v>104734209</v>
      </c>
      <c r="T39" s="2">
        <f>+S40+T60</f>
        <v>104734209</v>
      </c>
      <c r="U39" s="2">
        <f>+T40+U60</f>
        <v>104734209</v>
      </c>
      <c r="V39" s="2">
        <f>+S39</f>
        <v>104734209</v>
      </c>
      <c r="W39" s="2">
        <f>+G39</f>
        <v>136327655</v>
      </c>
      <c r="X39" s="2"/>
      <c r="Y39" s="2">
        <f>+W39-X39</f>
        <v>136327655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365181701</v>
      </c>
      <c r="D40" s="43">
        <f t="shared" ref="D40:AA40" si="4">+D38+D39</f>
        <v>0</v>
      </c>
      <c r="E40" s="44">
        <f t="shared" si="4"/>
        <v>-6016392</v>
      </c>
      <c r="F40" s="45">
        <f t="shared" si="4"/>
        <v>-6016392</v>
      </c>
      <c r="G40" s="45">
        <f t="shared" si="4"/>
        <v>125216813</v>
      </c>
      <c r="H40" s="45">
        <f t="shared" si="4"/>
        <v>114328151</v>
      </c>
      <c r="I40" s="45">
        <f t="shared" si="4"/>
        <v>104734209</v>
      </c>
      <c r="J40" s="45">
        <f>+I40</f>
        <v>104734209</v>
      </c>
      <c r="K40" s="45">
        <f t="shared" si="4"/>
        <v>104734209</v>
      </c>
      <c r="L40" s="45">
        <f t="shared" si="4"/>
        <v>104734209</v>
      </c>
      <c r="M40" s="45">
        <f t="shared" si="4"/>
        <v>104734209</v>
      </c>
      <c r="N40" s="45">
        <f>+M40</f>
        <v>104734209</v>
      </c>
      <c r="O40" s="45">
        <f t="shared" si="4"/>
        <v>104734209</v>
      </c>
      <c r="P40" s="45">
        <f t="shared" si="4"/>
        <v>104734209</v>
      </c>
      <c r="Q40" s="45">
        <f t="shared" si="4"/>
        <v>104734209</v>
      </c>
      <c r="R40" s="45">
        <f>+Q40</f>
        <v>104734209</v>
      </c>
      <c r="S40" s="45">
        <f t="shared" si="4"/>
        <v>104734209</v>
      </c>
      <c r="T40" s="45">
        <f t="shared" si="4"/>
        <v>104734209</v>
      </c>
      <c r="U40" s="45">
        <f t="shared" si="4"/>
        <v>104734209</v>
      </c>
      <c r="V40" s="45">
        <f>+U40</f>
        <v>104734209</v>
      </c>
      <c r="W40" s="45">
        <f>+V40</f>
        <v>104734209</v>
      </c>
      <c r="X40" s="45">
        <f t="shared" si="4"/>
        <v>-1504103</v>
      </c>
      <c r="Y40" s="45">
        <f t="shared" si="4"/>
        <v>106244174</v>
      </c>
      <c r="Z40" s="46">
        <f>+IF(X40&lt;&gt;0,+(Y40/X40)*100,0)</f>
        <v>-7063.6235683327541</v>
      </c>
      <c r="AA40" s="47">
        <f t="shared" si="4"/>
        <v>-6016392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136327655</v>
      </c>
      <c r="H60">
        <v>-5862</v>
      </c>
      <c r="J60">
        <v>136327655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430357</v>
      </c>
      <c r="D33" s="18"/>
      <c r="E33" s="19">
        <v>-19825998</v>
      </c>
      <c r="F33" s="20">
        <v>-19825998</v>
      </c>
      <c r="G33" s="20">
        <v>19858085</v>
      </c>
      <c r="H33" s="36">
        <v>-19749657</v>
      </c>
      <c r="I33" s="36">
        <v>-61145</v>
      </c>
      <c r="J33" s="36">
        <v>47283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47283</v>
      </c>
      <c r="X33" s="36">
        <v>-4956500</v>
      </c>
      <c r="Y33" s="20">
        <v>5003783</v>
      </c>
      <c r="Z33" s="21">
        <v>-100.95395944719057</v>
      </c>
      <c r="AA33" s="22">
        <v>-19825998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430357</v>
      </c>
      <c r="D36" s="26">
        <f>SUM(D31:D35)</f>
        <v>0</v>
      </c>
      <c r="E36" s="27">
        <f t="shared" si="2"/>
        <v>-19825998</v>
      </c>
      <c r="F36" s="28">
        <f t="shared" si="2"/>
        <v>-19825998</v>
      </c>
      <c r="G36" s="28">
        <f t="shared" si="2"/>
        <v>19858085</v>
      </c>
      <c r="H36" s="28">
        <f t="shared" si="2"/>
        <v>-19749657</v>
      </c>
      <c r="I36" s="28">
        <f t="shared" si="2"/>
        <v>-61145</v>
      </c>
      <c r="J36" s="28">
        <f t="shared" si="2"/>
        <v>47283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47283</v>
      </c>
      <c r="X36" s="28">
        <f t="shared" si="2"/>
        <v>-4956500</v>
      </c>
      <c r="Y36" s="28">
        <f t="shared" si="2"/>
        <v>5003783</v>
      </c>
      <c r="Z36" s="29">
        <f>+IF(X36&lt;&gt;0,+(Y36/X36)*100,0)</f>
        <v>-100.95395944719057</v>
      </c>
      <c r="AA36" s="30">
        <f>SUM(AA31:AA35)</f>
        <v>-19825998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430357</v>
      </c>
      <c r="D38" s="32">
        <f>+D17+D27+D36</f>
        <v>0</v>
      </c>
      <c r="E38" s="33">
        <f t="shared" si="3"/>
        <v>-19825998</v>
      </c>
      <c r="F38" s="2">
        <f t="shared" si="3"/>
        <v>-19825998</v>
      </c>
      <c r="G38" s="2">
        <f t="shared" si="3"/>
        <v>19858085</v>
      </c>
      <c r="H38" s="2">
        <f t="shared" si="3"/>
        <v>-19749657</v>
      </c>
      <c r="I38" s="2">
        <f t="shared" si="3"/>
        <v>-61145</v>
      </c>
      <c r="J38" s="2">
        <f t="shared" si="3"/>
        <v>47283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47283</v>
      </c>
      <c r="X38" s="2">
        <f t="shared" si="3"/>
        <v>-4956500</v>
      </c>
      <c r="Y38" s="2">
        <f t="shared" si="3"/>
        <v>5003783</v>
      </c>
      <c r="Z38" s="34">
        <f>+IF(X38&lt;&gt;0,+(Y38/X38)*100,0)</f>
        <v>-100.95395944719057</v>
      </c>
      <c r="AA38" s="35">
        <f>+AA17+AA27+AA36</f>
        <v>-19825998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19858085</v>
      </c>
      <c r="I39" s="2">
        <f>+H40+I60</f>
        <v>108428</v>
      </c>
      <c r="J39" s="2">
        <f>+G39</f>
        <v>0</v>
      </c>
      <c r="K39" s="2">
        <f>+I40+K60</f>
        <v>47283</v>
      </c>
      <c r="L39" s="2">
        <f>+K40+L60</f>
        <v>47283</v>
      </c>
      <c r="M39" s="2">
        <f>+L40+M60</f>
        <v>47283</v>
      </c>
      <c r="N39" s="2">
        <f>+K39</f>
        <v>47283</v>
      </c>
      <c r="O39" s="2">
        <f>+M40+O60</f>
        <v>47283</v>
      </c>
      <c r="P39" s="2">
        <f>+O40+P60</f>
        <v>47283</v>
      </c>
      <c r="Q39" s="2">
        <f>+P40+Q60</f>
        <v>47283</v>
      </c>
      <c r="R39" s="2">
        <f>+O39</f>
        <v>47283</v>
      </c>
      <c r="S39" s="2">
        <f>+Q40+S60</f>
        <v>47283</v>
      </c>
      <c r="T39" s="2">
        <f>+S40+T60</f>
        <v>47283</v>
      </c>
      <c r="U39" s="2">
        <f>+T40+U60</f>
        <v>47283</v>
      </c>
      <c r="V39" s="2">
        <f>+S39</f>
        <v>47283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430357</v>
      </c>
      <c r="D40" s="43">
        <f t="shared" ref="D40:AA40" si="4">+D38+D39</f>
        <v>0</v>
      </c>
      <c r="E40" s="44">
        <f t="shared" si="4"/>
        <v>-19825998</v>
      </c>
      <c r="F40" s="45">
        <f t="shared" si="4"/>
        <v>-19825998</v>
      </c>
      <c r="G40" s="45">
        <f t="shared" si="4"/>
        <v>19858085</v>
      </c>
      <c r="H40" s="45">
        <f t="shared" si="4"/>
        <v>108428</v>
      </c>
      <c r="I40" s="45">
        <f t="shared" si="4"/>
        <v>47283</v>
      </c>
      <c r="J40" s="45">
        <f>+I40</f>
        <v>47283</v>
      </c>
      <c r="K40" s="45">
        <f t="shared" si="4"/>
        <v>47283</v>
      </c>
      <c r="L40" s="45">
        <f t="shared" si="4"/>
        <v>47283</v>
      </c>
      <c r="M40" s="45">
        <f t="shared" si="4"/>
        <v>47283</v>
      </c>
      <c r="N40" s="45">
        <f>+M40</f>
        <v>47283</v>
      </c>
      <c r="O40" s="45">
        <f t="shared" si="4"/>
        <v>47283</v>
      </c>
      <c r="P40" s="45">
        <f t="shared" si="4"/>
        <v>47283</v>
      </c>
      <c r="Q40" s="45">
        <f t="shared" si="4"/>
        <v>47283</v>
      </c>
      <c r="R40" s="45">
        <f>+Q40</f>
        <v>47283</v>
      </c>
      <c r="S40" s="45">
        <f t="shared" si="4"/>
        <v>47283</v>
      </c>
      <c r="T40" s="45">
        <f t="shared" si="4"/>
        <v>47283</v>
      </c>
      <c r="U40" s="45">
        <f t="shared" si="4"/>
        <v>47283</v>
      </c>
      <c r="V40" s="45">
        <f>+U40</f>
        <v>47283</v>
      </c>
      <c r="W40" s="45">
        <f>+V40</f>
        <v>47283</v>
      </c>
      <c r="X40" s="45">
        <f t="shared" si="4"/>
        <v>-4956500</v>
      </c>
      <c r="Y40" s="45">
        <f t="shared" si="4"/>
        <v>5003783</v>
      </c>
      <c r="Z40" s="46">
        <f>+IF(X40&lt;&gt;0,+(Y40/X40)*100,0)</f>
        <v>-100.95395944719057</v>
      </c>
      <c r="AA40" s="47">
        <f t="shared" si="4"/>
        <v>-19825998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217710178</v>
      </c>
      <c r="D7" s="18"/>
      <c r="E7" s="19">
        <v>193652437</v>
      </c>
      <c r="F7" s="20">
        <v>193652437</v>
      </c>
      <c r="G7" s="20">
        <v>349763</v>
      </c>
      <c r="H7" s="20">
        <v>101311</v>
      </c>
      <c r="I7" s="20">
        <v>105067</v>
      </c>
      <c r="J7" s="20">
        <v>556141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556141</v>
      </c>
      <c r="X7" s="20">
        <v>48413112</v>
      </c>
      <c r="Y7" s="20">
        <v>-47856971</v>
      </c>
      <c r="Z7" s="21">
        <v>-98.851259551338075</v>
      </c>
      <c r="AA7" s="22">
        <v>193652437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1186428</v>
      </c>
      <c r="F8" s="20">
        <v>1186428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296607</v>
      </c>
      <c r="Y8" s="20">
        <v>-296607</v>
      </c>
      <c r="Z8" s="21">
        <v>-100</v>
      </c>
      <c r="AA8" s="22">
        <v>1186428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47882134</v>
      </c>
      <c r="D14" s="18"/>
      <c r="E14" s="19">
        <v>-243026651</v>
      </c>
      <c r="F14" s="20">
        <v>-243026651</v>
      </c>
      <c r="G14" s="20">
        <v>-31096519</v>
      </c>
      <c r="H14" s="20">
        <v>-8708450</v>
      </c>
      <c r="I14" s="20">
        <v>-4100765</v>
      </c>
      <c r="J14" s="20">
        <v>-43905734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-43905734</v>
      </c>
      <c r="X14" s="20">
        <v>-60756663</v>
      </c>
      <c r="Y14" s="20">
        <v>16850929</v>
      </c>
      <c r="Z14" s="21">
        <v>-27.735112772734077</v>
      </c>
      <c r="AA14" s="22">
        <v>-243026651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265592312</v>
      </c>
      <c r="D17" s="26">
        <f>SUM(D6:D16)</f>
        <v>0</v>
      </c>
      <c r="E17" s="27">
        <f t="shared" si="0"/>
        <v>-48187786</v>
      </c>
      <c r="F17" s="28">
        <f t="shared" si="0"/>
        <v>-48187786</v>
      </c>
      <c r="G17" s="28">
        <f t="shared" si="0"/>
        <v>-30746756</v>
      </c>
      <c r="H17" s="28">
        <f t="shared" si="0"/>
        <v>-8607139</v>
      </c>
      <c r="I17" s="28">
        <f t="shared" si="0"/>
        <v>-3995698</v>
      </c>
      <c r="J17" s="28">
        <f t="shared" si="0"/>
        <v>-43349593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-43349593</v>
      </c>
      <c r="X17" s="28">
        <f t="shared" si="0"/>
        <v>-12046944</v>
      </c>
      <c r="Y17" s="28">
        <f t="shared" si="0"/>
        <v>-31302649</v>
      </c>
      <c r="Z17" s="29">
        <f>+IF(X17&lt;&gt;0,+(Y17/X17)*100,0)</f>
        <v>259.83891848422303</v>
      </c>
      <c r="AA17" s="30">
        <f>SUM(AA6:AA16)</f>
        <v>-48187786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-40799428</v>
      </c>
      <c r="D26" s="18"/>
      <c r="E26" s="19">
        <v>-27800000</v>
      </c>
      <c r="F26" s="20">
        <v>-27800000</v>
      </c>
      <c r="G26" s="20">
        <v>-538007</v>
      </c>
      <c r="H26" s="20">
        <v>-141314</v>
      </c>
      <c r="I26" s="20">
        <v>-34191</v>
      </c>
      <c r="J26" s="20">
        <v>-713512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-713512</v>
      </c>
      <c r="X26" s="20">
        <v>-6950001</v>
      </c>
      <c r="Y26" s="20">
        <v>6236489</v>
      </c>
      <c r="Z26" s="21">
        <v>-89.733641764943627</v>
      </c>
      <c r="AA26" s="22">
        <v>-27800000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-40799428</v>
      </c>
      <c r="D27" s="26">
        <f>SUM(D21:D26)</f>
        <v>0</v>
      </c>
      <c r="E27" s="27">
        <f t="shared" si="1"/>
        <v>-27800000</v>
      </c>
      <c r="F27" s="28">
        <f t="shared" si="1"/>
        <v>-27800000</v>
      </c>
      <c r="G27" s="28">
        <f t="shared" si="1"/>
        <v>-538007</v>
      </c>
      <c r="H27" s="28">
        <f t="shared" si="1"/>
        <v>-141314</v>
      </c>
      <c r="I27" s="28">
        <f t="shared" si="1"/>
        <v>-34191</v>
      </c>
      <c r="J27" s="28">
        <f t="shared" si="1"/>
        <v>-713512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-713512</v>
      </c>
      <c r="X27" s="28">
        <f t="shared" si="1"/>
        <v>-6950001</v>
      </c>
      <c r="Y27" s="28">
        <f t="shared" si="1"/>
        <v>6236489</v>
      </c>
      <c r="Z27" s="29">
        <f>+IF(X27&lt;&gt;0,+(Y27/X27)*100,0)</f>
        <v>-89.733641764943627</v>
      </c>
      <c r="AA27" s="30">
        <f>SUM(AA21:AA26)</f>
        <v>-27800000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-22886</v>
      </c>
      <c r="D33" s="18"/>
      <c r="E33" s="19">
        <v>62225</v>
      </c>
      <c r="F33" s="20">
        <v>62225</v>
      </c>
      <c r="G33" s="20">
        <v>-64040</v>
      </c>
      <c r="H33" s="36">
        <v>63978</v>
      </c>
      <c r="I33" s="36">
        <v>-12748</v>
      </c>
      <c r="J33" s="36">
        <v>-12810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-12810</v>
      </c>
      <c r="X33" s="36">
        <v>15556</v>
      </c>
      <c r="Y33" s="20">
        <v>-28366</v>
      </c>
      <c r="Z33" s="21">
        <v>-182.34764721007971</v>
      </c>
      <c r="AA33" s="22">
        <v>62225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-22886</v>
      </c>
      <c r="D36" s="26">
        <f>SUM(D31:D35)</f>
        <v>0</v>
      </c>
      <c r="E36" s="27">
        <f t="shared" si="2"/>
        <v>62225</v>
      </c>
      <c r="F36" s="28">
        <f t="shared" si="2"/>
        <v>62225</v>
      </c>
      <c r="G36" s="28">
        <f t="shared" si="2"/>
        <v>-64040</v>
      </c>
      <c r="H36" s="28">
        <f t="shared" si="2"/>
        <v>63978</v>
      </c>
      <c r="I36" s="28">
        <f t="shared" si="2"/>
        <v>-12748</v>
      </c>
      <c r="J36" s="28">
        <f t="shared" si="2"/>
        <v>-12810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-12810</v>
      </c>
      <c r="X36" s="28">
        <f t="shared" si="2"/>
        <v>15556</v>
      </c>
      <c r="Y36" s="28">
        <f t="shared" si="2"/>
        <v>-28366</v>
      </c>
      <c r="Z36" s="29">
        <f>+IF(X36&lt;&gt;0,+(Y36/X36)*100,0)</f>
        <v>-182.34764721007971</v>
      </c>
      <c r="AA36" s="30">
        <f>SUM(AA31:AA35)</f>
        <v>62225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224769998</v>
      </c>
      <c r="D38" s="32">
        <f>+D17+D27+D36</f>
        <v>0</v>
      </c>
      <c r="E38" s="33">
        <f t="shared" si="3"/>
        <v>-75925561</v>
      </c>
      <c r="F38" s="2">
        <f t="shared" si="3"/>
        <v>-75925561</v>
      </c>
      <c r="G38" s="2">
        <f t="shared" si="3"/>
        <v>-31348803</v>
      </c>
      <c r="H38" s="2">
        <f t="shared" si="3"/>
        <v>-8684475</v>
      </c>
      <c r="I38" s="2">
        <f t="shared" si="3"/>
        <v>-4042637</v>
      </c>
      <c r="J38" s="2">
        <f t="shared" si="3"/>
        <v>-44075915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-44075915</v>
      </c>
      <c r="X38" s="2">
        <f t="shared" si="3"/>
        <v>-18981389</v>
      </c>
      <c r="Y38" s="2">
        <f t="shared" si="3"/>
        <v>-25094526</v>
      </c>
      <c r="Z38" s="34">
        <f>+IF(X38&lt;&gt;0,+(Y38/X38)*100,0)</f>
        <v>132.20595184051072</v>
      </c>
      <c r="AA38" s="35">
        <f>+AA17+AA27+AA36</f>
        <v>-75925561</v>
      </c>
    </row>
    <row r="39" spans="1:27" ht="13.5" x14ac:dyDescent="0.25">
      <c r="A39" s="23" t="s">
        <v>61</v>
      </c>
      <c r="B39" s="17"/>
      <c r="C39" s="32">
        <v>-172819523</v>
      </c>
      <c r="D39" s="32"/>
      <c r="E39" s="33"/>
      <c r="F39" s="2"/>
      <c r="G39" s="2">
        <v>26699898</v>
      </c>
      <c r="H39" s="2">
        <f>+G40+H60</f>
        <v>-26436414</v>
      </c>
      <c r="I39" s="2">
        <f>+H40+I60</f>
        <v>-35120889</v>
      </c>
      <c r="J39" s="2">
        <f>+G39</f>
        <v>26699898</v>
      </c>
      <c r="K39" s="2">
        <f>+I40+K60</f>
        <v>-39163526</v>
      </c>
      <c r="L39" s="2">
        <f>+K40+L60</f>
        <v>-39163526</v>
      </c>
      <c r="M39" s="2">
        <f>+L40+M60</f>
        <v>-39163526</v>
      </c>
      <c r="N39" s="2">
        <f>+K39</f>
        <v>-39163526</v>
      </c>
      <c r="O39" s="2">
        <f>+M40+O60</f>
        <v>-39163526</v>
      </c>
      <c r="P39" s="2">
        <f>+O40+P60</f>
        <v>-39163526</v>
      </c>
      <c r="Q39" s="2">
        <f>+P40+Q60</f>
        <v>-39163526</v>
      </c>
      <c r="R39" s="2">
        <f>+O39</f>
        <v>-39163526</v>
      </c>
      <c r="S39" s="2">
        <f>+Q40+S60</f>
        <v>-39163526</v>
      </c>
      <c r="T39" s="2">
        <f>+S40+T60</f>
        <v>-39163526</v>
      </c>
      <c r="U39" s="2">
        <f>+T40+U60</f>
        <v>-39163526</v>
      </c>
      <c r="V39" s="2">
        <f>+S39</f>
        <v>-39163526</v>
      </c>
      <c r="W39" s="2">
        <f>+G39</f>
        <v>26699898</v>
      </c>
      <c r="X39" s="2"/>
      <c r="Y39" s="2">
        <f>+W39-X39</f>
        <v>26699898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51950475</v>
      </c>
      <c r="D40" s="43">
        <f t="shared" ref="D40:AA40" si="4">+D38+D39</f>
        <v>0</v>
      </c>
      <c r="E40" s="44">
        <f t="shared" si="4"/>
        <v>-75925561</v>
      </c>
      <c r="F40" s="45">
        <f t="shared" si="4"/>
        <v>-75925561</v>
      </c>
      <c r="G40" s="45">
        <f t="shared" si="4"/>
        <v>-4648905</v>
      </c>
      <c r="H40" s="45">
        <f t="shared" si="4"/>
        <v>-35120889</v>
      </c>
      <c r="I40" s="45">
        <f t="shared" si="4"/>
        <v>-39163526</v>
      </c>
      <c r="J40" s="45">
        <f>+I40</f>
        <v>-39163526</v>
      </c>
      <c r="K40" s="45">
        <f t="shared" si="4"/>
        <v>-39163526</v>
      </c>
      <c r="L40" s="45">
        <f t="shared" si="4"/>
        <v>-39163526</v>
      </c>
      <c r="M40" s="45">
        <f t="shared" si="4"/>
        <v>-39163526</v>
      </c>
      <c r="N40" s="45">
        <f>+M40</f>
        <v>-39163526</v>
      </c>
      <c r="O40" s="45">
        <f t="shared" si="4"/>
        <v>-39163526</v>
      </c>
      <c r="P40" s="45">
        <f t="shared" si="4"/>
        <v>-39163526</v>
      </c>
      <c r="Q40" s="45">
        <f t="shared" si="4"/>
        <v>-39163526</v>
      </c>
      <c r="R40" s="45">
        <f>+Q40</f>
        <v>-39163526</v>
      </c>
      <c r="S40" s="45">
        <f t="shared" si="4"/>
        <v>-39163526</v>
      </c>
      <c r="T40" s="45">
        <f t="shared" si="4"/>
        <v>-39163526</v>
      </c>
      <c r="U40" s="45">
        <f t="shared" si="4"/>
        <v>-39163526</v>
      </c>
      <c r="V40" s="45">
        <f>+U40</f>
        <v>-39163526</v>
      </c>
      <c r="W40" s="45">
        <f>+V40</f>
        <v>-39163526</v>
      </c>
      <c r="X40" s="45">
        <f t="shared" si="4"/>
        <v>-18981389</v>
      </c>
      <c r="Y40" s="45">
        <f t="shared" si="4"/>
        <v>1605372</v>
      </c>
      <c r="Z40" s="46">
        <f>+IF(X40&lt;&gt;0,+(Y40/X40)*100,0)</f>
        <v>-8.4576107681055372</v>
      </c>
      <c r="AA40" s="47">
        <f t="shared" si="4"/>
        <v>-75925561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26699898</v>
      </c>
      <c r="H60">
        <v>-21787509</v>
      </c>
      <c r="J60">
        <v>26699898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78476353</v>
      </c>
      <c r="D7" s="18"/>
      <c r="E7" s="19">
        <v>74964007</v>
      </c>
      <c r="F7" s="20">
        <v>74964007</v>
      </c>
      <c r="G7" s="20">
        <v>4470995</v>
      </c>
      <c r="H7" s="20">
        <v>6727649</v>
      </c>
      <c r="I7" s="20">
        <v>7926546</v>
      </c>
      <c r="J7" s="20">
        <v>19125190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19125190</v>
      </c>
      <c r="X7" s="20">
        <v>20989926</v>
      </c>
      <c r="Y7" s="20">
        <v>-1864736</v>
      </c>
      <c r="Z7" s="21">
        <v>-8.8839569991814162</v>
      </c>
      <c r="AA7" s="22">
        <v>74964007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1098</v>
      </c>
      <c r="F8" s="20">
        <v>1098</v>
      </c>
      <c r="G8" s="20"/>
      <c r="H8" s="20"/>
      <c r="I8" s="20">
        <v>633657</v>
      </c>
      <c r="J8" s="20">
        <v>633657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633657</v>
      </c>
      <c r="X8" s="20">
        <v>308</v>
      </c>
      <c r="Y8" s="20">
        <v>633349</v>
      </c>
      <c r="Z8" s="21">
        <v>205632.79220779223</v>
      </c>
      <c r="AA8" s="22">
        <v>1098</v>
      </c>
    </row>
    <row r="9" spans="1:27" ht="13.5" x14ac:dyDescent="0.25">
      <c r="A9" s="23" t="s">
        <v>37</v>
      </c>
      <c r="B9" s="17" t="s">
        <v>6</v>
      </c>
      <c r="C9" s="18">
        <v>3600000</v>
      </c>
      <c r="D9" s="18"/>
      <c r="E9" s="19">
        <v>4015000</v>
      </c>
      <c r="F9" s="20">
        <v>4015000</v>
      </c>
      <c r="G9" s="20"/>
      <c r="H9" s="20">
        <v>1000000</v>
      </c>
      <c r="I9" s="20"/>
      <c r="J9" s="20">
        <v>1000000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1000000</v>
      </c>
      <c r="X9" s="20">
        <v>1124200</v>
      </c>
      <c r="Y9" s="20">
        <v>-124200</v>
      </c>
      <c r="Z9" s="21">
        <v>-11.047856253335706</v>
      </c>
      <c r="AA9" s="22">
        <v>4015000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-62092</v>
      </c>
      <c r="D14" s="18"/>
      <c r="E14" s="19">
        <v>-49795000</v>
      </c>
      <c r="F14" s="20">
        <v>-49795000</v>
      </c>
      <c r="G14" s="20">
        <v>-351918</v>
      </c>
      <c r="H14" s="20">
        <v>-7204838</v>
      </c>
      <c r="I14" s="20">
        <v>-7069599</v>
      </c>
      <c r="J14" s="20">
        <v>-14626355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-14626355</v>
      </c>
      <c r="X14" s="20">
        <v>-13942600</v>
      </c>
      <c r="Y14" s="20">
        <v>-683755</v>
      </c>
      <c r="Z14" s="21">
        <v>4.9040709767188329</v>
      </c>
      <c r="AA14" s="22">
        <v>-49795000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82014261</v>
      </c>
      <c r="D17" s="26">
        <f>SUM(D6:D16)</f>
        <v>0</v>
      </c>
      <c r="E17" s="27">
        <f t="shared" si="0"/>
        <v>29185105</v>
      </c>
      <c r="F17" s="28">
        <f t="shared" si="0"/>
        <v>29185105</v>
      </c>
      <c r="G17" s="28">
        <f t="shared" si="0"/>
        <v>4119077</v>
      </c>
      <c r="H17" s="28">
        <f t="shared" si="0"/>
        <v>522811</v>
      </c>
      <c r="I17" s="28">
        <f t="shared" si="0"/>
        <v>1490604</v>
      </c>
      <c r="J17" s="28">
        <f t="shared" si="0"/>
        <v>6132492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6132492</v>
      </c>
      <c r="X17" s="28">
        <f t="shared" si="0"/>
        <v>8171834</v>
      </c>
      <c r="Y17" s="28">
        <f t="shared" si="0"/>
        <v>-2039342</v>
      </c>
      <c r="Z17" s="29">
        <f>+IF(X17&lt;&gt;0,+(Y17/X17)*100,0)</f>
        <v>-24.95574432862929</v>
      </c>
      <c r="AA17" s="30">
        <f>SUM(AA6:AA16)</f>
        <v>29185105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-6311823</v>
      </c>
      <c r="D26" s="18"/>
      <c r="E26" s="19"/>
      <c r="F26" s="20"/>
      <c r="G26" s="20"/>
      <c r="H26" s="20"/>
      <c r="I26" s="20">
        <v>-3405599</v>
      </c>
      <c r="J26" s="20">
        <v>-3405599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-3405599</v>
      </c>
      <c r="X26" s="20"/>
      <c r="Y26" s="20">
        <v>-3405599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-6311823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-3405599</v>
      </c>
      <c r="J27" s="28">
        <f t="shared" si="1"/>
        <v>-3405599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-3405599</v>
      </c>
      <c r="X27" s="28">
        <f t="shared" si="1"/>
        <v>0</v>
      </c>
      <c r="Y27" s="28">
        <f t="shared" si="1"/>
        <v>-3405599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-9025</v>
      </c>
      <c r="D33" s="18"/>
      <c r="E33" s="19">
        <v>29327</v>
      </c>
      <c r="F33" s="20">
        <v>29327</v>
      </c>
      <c r="G33" s="20">
        <v>-81294</v>
      </c>
      <c r="H33" s="36">
        <v>79990</v>
      </c>
      <c r="I33" s="36">
        <v>-899</v>
      </c>
      <c r="J33" s="36">
        <v>-2203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-2203</v>
      </c>
      <c r="X33" s="36">
        <v>-31644</v>
      </c>
      <c r="Y33" s="20">
        <v>29441</v>
      </c>
      <c r="Z33" s="21">
        <v>-93.038174693464796</v>
      </c>
      <c r="AA33" s="22">
        <v>29327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-9025</v>
      </c>
      <c r="D36" s="26">
        <f>SUM(D31:D35)</f>
        <v>0</v>
      </c>
      <c r="E36" s="27">
        <f t="shared" si="2"/>
        <v>29327</v>
      </c>
      <c r="F36" s="28">
        <f t="shared" si="2"/>
        <v>29327</v>
      </c>
      <c r="G36" s="28">
        <f t="shared" si="2"/>
        <v>-81294</v>
      </c>
      <c r="H36" s="28">
        <f t="shared" si="2"/>
        <v>79990</v>
      </c>
      <c r="I36" s="28">
        <f t="shared" si="2"/>
        <v>-899</v>
      </c>
      <c r="J36" s="28">
        <f t="shared" si="2"/>
        <v>-2203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-2203</v>
      </c>
      <c r="X36" s="28">
        <f t="shared" si="2"/>
        <v>-31644</v>
      </c>
      <c r="Y36" s="28">
        <f t="shared" si="2"/>
        <v>29441</v>
      </c>
      <c r="Z36" s="29">
        <f>+IF(X36&lt;&gt;0,+(Y36/X36)*100,0)</f>
        <v>-93.038174693464796</v>
      </c>
      <c r="AA36" s="30">
        <f>SUM(AA31:AA35)</f>
        <v>29327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75693413</v>
      </c>
      <c r="D38" s="32">
        <f>+D17+D27+D36</f>
        <v>0</v>
      </c>
      <c r="E38" s="33">
        <f t="shared" si="3"/>
        <v>29214432</v>
      </c>
      <c r="F38" s="2">
        <f t="shared" si="3"/>
        <v>29214432</v>
      </c>
      <c r="G38" s="2">
        <f t="shared" si="3"/>
        <v>4037783</v>
      </c>
      <c r="H38" s="2">
        <f t="shared" si="3"/>
        <v>602801</v>
      </c>
      <c r="I38" s="2">
        <f t="shared" si="3"/>
        <v>-1915894</v>
      </c>
      <c r="J38" s="2">
        <f t="shared" si="3"/>
        <v>2724690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2724690</v>
      </c>
      <c r="X38" s="2">
        <f t="shared" si="3"/>
        <v>8140190</v>
      </c>
      <c r="Y38" s="2">
        <f t="shared" si="3"/>
        <v>-5415500</v>
      </c>
      <c r="Z38" s="34">
        <f>+IF(X38&lt;&gt;0,+(Y38/X38)*100,0)</f>
        <v>-66.527931166225855</v>
      </c>
      <c r="AA38" s="35">
        <f>+AA17+AA27+AA36</f>
        <v>29214432</v>
      </c>
    </row>
    <row r="39" spans="1:27" ht="13.5" x14ac:dyDescent="0.25">
      <c r="A39" s="23" t="s">
        <v>61</v>
      </c>
      <c r="B39" s="17"/>
      <c r="C39" s="32">
        <v>52868142</v>
      </c>
      <c r="D39" s="32"/>
      <c r="E39" s="33">
        <v>49867622</v>
      </c>
      <c r="F39" s="2">
        <v>49867622</v>
      </c>
      <c r="G39" s="2">
        <v>73860403</v>
      </c>
      <c r="H39" s="2">
        <f>+G40+H60</f>
        <v>77898186</v>
      </c>
      <c r="I39" s="2">
        <f>+H40+I60</f>
        <v>78500987</v>
      </c>
      <c r="J39" s="2">
        <f>+G39</f>
        <v>73860403</v>
      </c>
      <c r="K39" s="2">
        <f>+I40+K60</f>
        <v>76585093</v>
      </c>
      <c r="L39" s="2">
        <f>+K40+L60</f>
        <v>76585093</v>
      </c>
      <c r="M39" s="2">
        <f>+L40+M60</f>
        <v>76585093</v>
      </c>
      <c r="N39" s="2">
        <f>+K39</f>
        <v>76585093</v>
      </c>
      <c r="O39" s="2">
        <f>+M40+O60</f>
        <v>76585093</v>
      </c>
      <c r="P39" s="2">
        <f>+O40+P60</f>
        <v>76585093</v>
      </c>
      <c r="Q39" s="2">
        <f>+P40+Q60</f>
        <v>76585093</v>
      </c>
      <c r="R39" s="2">
        <f>+O39</f>
        <v>76585093</v>
      </c>
      <c r="S39" s="2">
        <f>+Q40+S60</f>
        <v>76585093</v>
      </c>
      <c r="T39" s="2">
        <f>+S40+T60</f>
        <v>76585093</v>
      </c>
      <c r="U39" s="2">
        <f>+T40+U60</f>
        <v>76585093</v>
      </c>
      <c r="V39" s="2">
        <f>+S39</f>
        <v>76585093</v>
      </c>
      <c r="W39" s="2">
        <f>+G39</f>
        <v>73860403</v>
      </c>
      <c r="X39" s="2">
        <v>49867622</v>
      </c>
      <c r="Y39" s="2">
        <f>+W39-X39</f>
        <v>23992781</v>
      </c>
      <c r="Z39" s="34">
        <f>+IF(X39&lt;&gt;0,+(Y39/X39)*100,0)</f>
        <v>48.112943905767153</v>
      </c>
      <c r="AA39" s="35">
        <v>49867622</v>
      </c>
    </row>
    <row r="40" spans="1:27" ht="13.5" x14ac:dyDescent="0.25">
      <c r="A40" s="41" t="s">
        <v>63</v>
      </c>
      <c r="B40" s="42" t="s">
        <v>62</v>
      </c>
      <c r="C40" s="43">
        <f>+C38+C39</f>
        <v>128561555</v>
      </c>
      <c r="D40" s="43">
        <f t="shared" ref="D40:AA40" si="4">+D38+D39</f>
        <v>0</v>
      </c>
      <c r="E40" s="44">
        <f t="shared" si="4"/>
        <v>79082054</v>
      </c>
      <c r="F40" s="45">
        <f t="shared" si="4"/>
        <v>79082054</v>
      </c>
      <c r="G40" s="45">
        <f t="shared" si="4"/>
        <v>77898186</v>
      </c>
      <c r="H40" s="45">
        <f t="shared" si="4"/>
        <v>78500987</v>
      </c>
      <c r="I40" s="45">
        <f t="shared" si="4"/>
        <v>76585093</v>
      </c>
      <c r="J40" s="45">
        <f>+I40</f>
        <v>76585093</v>
      </c>
      <c r="K40" s="45">
        <f t="shared" si="4"/>
        <v>76585093</v>
      </c>
      <c r="L40" s="45">
        <f t="shared" si="4"/>
        <v>76585093</v>
      </c>
      <c r="M40" s="45">
        <f t="shared" si="4"/>
        <v>76585093</v>
      </c>
      <c r="N40" s="45">
        <f>+M40</f>
        <v>76585093</v>
      </c>
      <c r="O40" s="45">
        <f t="shared" si="4"/>
        <v>76585093</v>
      </c>
      <c r="P40" s="45">
        <f t="shared" si="4"/>
        <v>76585093</v>
      </c>
      <c r="Q40" s="45">
        <f t="shared" si="4"/>
        <v>76585093</v>
      </c>
      <c r="R40" s="45">
        <f>+Q40</f>
        <v>76585093</v>
      </c>
      <c r="S40" s="45">
        <f t="shared" si="4"/>
        <v>76585093</v>
      </c>
      <c r="T40" s="45">
        <f t="shared" si="4"/>
        <v>76585093</v>
      </c>
      <c r="U40" s="45">
        <f t="shared" si="4"/>
        <v>76585093</v>
      </c>
      <c r="V40" s="45">
        <f>+U40</f>
        <v>76585093</v>
      </c>
      <c r="W40" s="45">
        <f>+V40</f>
        <v>76585093</v>
      </c>
      <c r="X40" s="45">
        <f t="shared" si="4"/>
        <v>58007812</v>
      </c>
      <c r="Y40" s="45">
        <f t="shared" si="4"/>
        <v>18577281</v>
      </c>
      <c r="Z40" s="46">
        <f>+IF(X40&lt;&gt;0,+(Y40/X40)*100,0)</f>
        <v>32.025481326549603</v>
      </c>
      <c r="AA40" s="47">
        <f t="shared" si="4"/>
        <v>79082054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73860403</v>
      </c>
      <c r="J60">
        <v>73860403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1954353</v>
      </c>
      <c r="D7" s="18"/>
      <c r="E7" s="19">
        <v>101116459</v>
      </c>
      <c r="F7" s="20">
        <v>101116459</v>
      </c>
      <c r="G7" s="20">
        <v>173611</v>
      </c>
      <c r="H7" s="20">
        <v>82011</v>
      </c>
      <c r="I7" s="20">
        <v>67051</v>
      </c>
      <c r="J7" s="20">
        <v>322673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322673</v>
      </c>
      <c r="X7" s="20">
        <v>27722696</v>
      </c>
      <c r="Y7" s="20">
        <v>-27400023</v>
      </c>
      <c r="Z7" s="21">
        <v>-98.836069190384663</v>
      </c>
      <c r="AA7" s="22">
        <v>101116459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4682358</v>
      </c>
      <c r="F9" s="20">
        <v>4682358</v>
      </c>
      <c r="G9" s="20"/>
      <c r="H9" s="20"/>
      <c r="I9" s="20">
        <v>28000</v>
      </c>
      <c r="J9" s="20">
        <v>28000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28000</v>
      </c>
      <c r="X9" s="20">
        <v>1658165</v>
      </c>
      <c r="Y9" s="20">
        <v>-1630165</v>
      </c>
      <c r="Z9" s="21">
        <v>-98.311386381934255</v>
      </c>
      <c r="AA9" s="22">
        <v>4682358</v>
      </c>
    </row>
    <row r="10" spans="1:27" ht="13.5" x14ac:dyDescent="0.25">
      <c r="A10" s="23" t="s">
        <v>38</v>
      </c>
      <c r="B10" s="17" t="s">
        <v>6</v>
      </c>
      <c r="C10" s="18">
        <v>4000</v>
      </c>
      <c r="D10" s="18"/>
      <c r="E10" s="19">
        <v>21348000</v>
      </c>
      <c r="F10" s="20">
        <v>21348000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12074665</v>
      </c>
      <c r="Y10" s="20">
        <v>-12074665</v>
      </c>
      <c r="Z10" s="21">
        <v>-100</v>
      </c>
      <c r="AA10" s="22">
        <v>21348000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-61883744</v>
      </c>
      <c r="D14" s="18"/>
      <c r="E14" s="19">
        <v>-110034993</v>
      </c>
      <c r="F14" s="20">
        <v>-110034993</v>
      </c>
      <c r="G14" s="20">
        <v>-151168</v>
      </c>
      <c r="H14" s="20">
        <v>-14060077</v>
      </c>
      <c r="I14" s="20">
        <v>-12233620</v>
      </c>
      <c r="J14" s="20">
        <v>-26444865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-26444865</v>
      </c>
      <c r="X14" s="20">
        <v>-30809800</v>
      </c>
      <c r="Y14" s="20">
        <v>4364935</v>
      </c>
      <c r="Z14" s="21">
        <v>-14.167359087043732</v>
      </c>
      <c r="AA14" s="22">
        <v>-110034993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-59925391</v>
      </c>
      <c r="D17" s="26">
        <f>SUM(D6:D16)</f>
        <v>0</v>
      </c>
      <c r="E17" s="27">
        <f t="shared" si="0"/>
        <v>17111824</v>
      </c>
      <c r="F17" s="28">
        <f t="shared" si="0"/>
        <v>17111824</v>
      </c>
      <c r="G17" s="28">
        <f t="shared" si="0"/>
        <v>22443</v>
      </c>
      <c r="H17" s="28">
        <f t="shared" si="0"/>
        <v>-13978066</v>
      </c>
      <c r="I17" s="28">
        <f t="shared" si="0"/>
        <v>-12138569</v>
      </c>
      <c r="J17" s="28">
        <f t="shared" si="0"/>
        <v>-26094192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-26094192</v>
      </c>
      <c r="X17" s="28">
        <f t="shared" si="0"/>
        <v>10645726</v>
      </c>
      <c r="Y17" s="28">
        <f t="shared" si="0"/>
        <v>-36739918</v>
      </c>
      <c r="Z17" s="29">
        <f>+IF(X17&lt;&gt;0,+(Y17/X17)*100,0)</f>
        <v>-345.11425524196284</v>
      </c>
      <c r="AA17" s="30">
        <f>SUM(AA6:AA16)</f>
        <v>17111824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>
        <v>-14037784</v>
      </c>
      <c r="F24" s="20">
        <v>-14037784</v>
      </c>
      <c r="G24" s="20">
        <v>-1464634</v>
      </c>
      <c r="H24" s="20">
        <v>1464634</v>
      </c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>
        <v>-15136260</v>
      </c>
      <c r="Y24" s="20">
        <v>15136260</v>
      </c>
      <c r="Z24" s="21">
        <v>-100</v>
      </c>
      <c r="AA24" s="22">
        <v>-14037784</v>
      </c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-12875251</v>
      </c>
      <c r="D26" s="18"/>
      <c r="E26" s="19">
        <v>-21988000</v>
      </c>
      <c r="F26" s="20">
        <v>-21988000</v>
      </c>
      <c r="G26" s="20">
        <v>-72227</v>
      </c>
      <c r="H26" s="20">
        <v>-767014</v>
      </c>
      <c r="I26" s="20"/>
      <c r="J26" s="20">
        <v>-839241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-839241</v>
      </c>
      <c r="X26" s="20">
        <v>-6156640</v>
      </c>
      <c r="Y26" s="20">
        <v>5317399</v>
      </c>
      <c r="Z26" s="21">
        <v>-86.368522440811873</v>
      </c>
      <c r="AA26" s="22">
        <v>-21988000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-12875251</v>
      </c>
      <c r="D27" s="26">
        <f>SUM(D21:D26)</f>
        <v>0</v>
      </c>
      <c r="E27" s="27">
        <f t="shared" si="1"/>
        <v>-36025784</v>
      </c>
      <c r="F27" s="28">
        <f t="shared" si="1"/>
        <v>-36025784</v>
      </c>
      <c r="G27" s="28">
        <f t="shared" si="1"/>
        <v>-1536861</v>
      </c>
      <c r="H27" s="28">
        <f t="shared" si="1"/>
        <v>697620</v>
      </c>
      <c r="I27" s="28">
        <f t="shared" si="1"/>
        <v>0</v>
      </c>
      <c r="J27" s="28">
        <f t="shared" si="1"/>
        <v>-839241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-839241</v>
      </c>
      <c r="X27" s="28">
        <f t="shared" si="1"/>
        <v>-21292900</v>
      </c>
      <c r="Y27" s="28">
        <f t="shared" si="1"/>
        <v>20453659</v>
      </c>
      <c r="Z27" s="29">
        <f>+IF(X27&lt;&gt;0,+(Y27/X27)*100,0)</f>
        <v>-96.058587604318816</v>
      </c>
      <c r="AA27" s="30">
        <f>SUM(AA21:AA26)</f>
        <v>-36025784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117940</v>
      </c>
      <c r="D33" s="18"/>
      <c r="E33" s="19">
        <v>-240326</v>
      </c>
      <c r="F33" s="20">
        <v>-240326</v>
      </c>
      <c r="G33" s="20">
        <v>5934485</v>
      </c>
      <c r="H33" s="36">
        <v>-5964083</v>
      </c>
      <c r="I33" s="36">
        <v>-3884</v>
      </c>
      <c r="J33" s="36">
        <v>-33482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-33482</v>
      </c>
      <c r="X33" s="36">
        <v>3981383</v>
      </c>
      <c r="Y33" s="20">
        <v>-4014865</v>
      </c>
      <c r="Z33" s="21">
        <v>-100.84096405696212</v>
      </c>
      <c r="AA33" s="22">
        <v>-240326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117940</v>
      </c>
      <c r="D36" s="26">
        <f>SUM(D31:D35)</f>
        <v>0</v>
      </c>
      <c r="E36" s="27">
        <f t="shared" si="2"/>
        <v>-240326</v>
      </c>
      <c r="F36" s="28">
        <f t="shared" si="2"/>
        <v>-240326</v>
      </c>
      <c r="G36" s="28">
        <f t="shared" si="2"/>
        <v>5934485</v>
      </c>
      <c r="H36" s="28">
        <f t="shared" si="2"/>
        <v>-5964083</v>
      </c>
      <c r="I36" s="28">
        <f t="shared" si="2"/>
        <v>-3884</v>
      </c>
      <c r="J36" s="28">
        <f t="shared" si="2"/>
        <v>-33482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-33482</v>
      </c>
      <c r="X36" s="28">
        <f t="shared" si="2"/>
        <v>3981383</v>
      </c>
      <c r="Y36" s="28">
        <f t="shared" si="2"/>
        <v>-4014865</v>
      </c>
      <c r="Z36" s="29">
        <f>+IF(X36&lt;&gt;0,+(Y36/X36)*100,0)</f>
        <v>-100.84096405696212</v>
      </c>
      <c r="AA36" s="30">
        <f>SUM(AA31:AA35)</f>
        <v>-240326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-72682702</v>
      </c>
      <c r="D38" s="32">
        <f>+D17+D27+D36</f>
        <v>0</v>
      </c>
      <c r="E38" s="33">
        <f t="shared" si="3"/>
        <v>-19154286</v>
      </c>
      <c r="F38" s="2">
        <f t="shared" si="3"/>
        <v>-19154286</v>
      </c>
      <c r="G38" s="2">
        <f t="shared" si="3"/>
        <v>4420067</v>
      </c>
      <c r="H38" s="2">
        <f t="shared" si="3"/>
        <v>-19244529</v>
      </c>
      <c r="I38" s="2">
        <f t="shared" si="3"/>
        <v>-12142453</v>
      </c>
      <c r="J38" s="2">
        <f t="shared" si="3"/>
        <v>-26966915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-26966915</v>
      </c>
      <c r="X38" s="2">
        <f t="shared" si="3"/>
        <v>-6665791</v>
      </c>
      <c r="Y38" s="2">
        <f t="shared" si="3"/>
        <v>-20301124</v>
      </c>
      <c r="Z38" s="34">
        <f>+IF(X38&lt;&gt;0,+(Y38/X38)*100,0)</f>
        <v>304.5568635440265</v>
      </c>
      <c r="AA38" s="35">
        <f>+AA17+AA27+AA36</f>
        <v>-19154286</v>
      </c>
    </row>
    <row r="39" spans="1:27" ht="13.5" x14ac:dyDescent="0.25">
      <c r="A39" s="23" t="s">
        <v>61</v>
      </c>
      <c r="B39" s="17"/>
      <c r="C39" s="32">
        <v>313795425</v>
      </c>
      <c r="D39" s="32"/>
      <c r="E39" s="33"/>
      <c r="F39" s="2"/>
      <c r="G39" s="2">
        <v>55148073</v>
      </c>
      <c r="H39" s="2">
        <f>+G40+H60</f>
        <v>59572140</v>
      </c>
      <c r="I39" s="2">
        <f>+H40+I60</f>
        <v>40327611</v>
      </c>
      <c r="J39" s="2">
        <f>+G39</f>
        <v>55148073</v>
      </c>
      <c r="K39" s="2">
        <f>+I40+K60</f>
        <v>28185158</v>
      </c>
      <c r="L39" s="2">
        <f>+K40+L60</f>
        <v>28185158</v>
      </c>
      <c r="M39" s="2">
        <f>+L40+M60</f>
        <v>28185158</v>
      </c>
      <c r="N39" s="2">
        <f>+K39</f>
        <v>28185158</v>
      </c>
      <c r="O39" s="2">
        <f>+M40+O60</f>
        <v>28185158</v>
      </c>
      <c r="P39" s="2">
        <f>+O40+P60</f>
        <v>28185158</v>
      </c>
      <c r="Q39" s="2">
        <f>+P40+Q60</f>
        <v>28185158</v>
      </c>
      <c r="R39" s="2">
        <f>+O39</f>
        <v>28185158</v>
      </c>
      <c r="S39" s="2">
        <f>+Q40+S60</f>
        <v>28185158</v>
      </c>
      <c r="T39" s="2">
        <f>+S40+T60</f>
        <v>28185158</v>
      </c>
      <c r="U39" s="2">
        <f>+T40+U60</f>
        <v>28185158</v>
      </c>
      <c r="V39" s="2">
        <f>+S39</f>
        <v>28185158</v>
      </c>
      <c r="W39" s="2">
        <f>+G39</f>
        <v>55148073</v>
      </c>
      <c r="X39" s="2"/>
      <c r="Y39" s="2">
        <f>+W39-X39</f>
        <v>55148073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241112723</v>
      </c>
      <c r="D40" s="43">
        <f t="shared" ref="D40:AA40" si="4">+D38+D39</f>
        <v>0</v>
      </c>
      <c r="E40" s="44">
        <f t="shared" si="4"/>
        <v>-19154286</v>
      </c>
      <c r="F40" s="45">
        <f t="shared" si="4"/>
        <v>-19154286</v>
      </c>
      <c r="G40" s="45">
        <f t="shared" si="4"/>
        <v>59568140</v>
      </c>
      <c r="H40" s="45">
        <f t="shared" si="4"/>
        <v>40327611</v>
      </c>
      <c r="I40" s="45">
        <f t="shared" si="4"/>
        <v>28185158</v>
      </c>
      <c r="J40" s="45">
        <f>+I40</f>
        <v>28185158</v>
      </c>
      <c r="K40" s="45">
        <f t="shared" si="4"/>
        <v>28185158</v>
      </c>
      <c r="L40" s="45">
        <f t="shared" si="4"/>
        <v>28185158</v>
      </c>
      <c r="M40" s="45">
        <f t="shared" si="4"/>
        <v>28185158</v>
      </c>
      <c r="N40" s="45">
        <f>+M40</f>
        <v>28185158</v>
      </c>
      <c r="O40" s="45">
        <f t="shared" si="4"/>
        <v>28185158</v>
      </c>
      <c r="P40" s="45">
        <f t="shared" si="4"/>
        <v>28185158</v>
      </c>
      <c r="Q40" s="45">
        <f t="shared" si="4"/>
        <v>28185158</v>
      </c>
      <c r="R40" s="45">
        <f>+Q40</f>
        <v>28185158</v>
      </c>
      <c r="S40" s="45">
        <f t="shared" si="4"/>
        <v>28185158</v>
      </c>
      <c r="T40" s="45">
        <f t="shared" si="4"/>
        <v>28185158</v>
      </c>
      <c r="U40" s="45">
        <f t="shared" si="4"/>
        <v>28185158</v>
      </c>
      <c r="V40" s="45">
        <f>+U40</f>
        <v>28185158</v>
      </c>
      <c r="W40" s="45">
        <f>+V40</f>
        <v>28185158</v>
      </c>
      <c r="X40" s="45">
        <f t="shared" si="4"/>
        <v>-6665791</v>
      </c>
      <c r="Y40" s="45">
        <f t="shared" si="4"/>
        <v>34846949</v>
      </c>
      <c r="Z40" s="46">
        <f>+IF(X40&lt;&gt;0,+(Y40/X40)*100,0)</f>
        <v>-522.77290122057525</v>
      </c>
      <c r="AA40" s="47">
        <f t="shared" si="4"/>
        <v>-19154286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55148073</v>
      </c>
      <c r="H60">
        <v>4000</v>
      </c>
      <c r="J60">
        <v>55148073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1179715</v>
      </c>
      <c r="D33" s="18"/>
      <c r="E33" s="19">
        <v>-13175616</v>
      </c>
      <c r="F33" s="20">
        <v>-13175616</v>
      </c>
      <c r="G33" s="20">
        <v>13270861</v>
      </c>
      <c r="H33" s="36">
        <v>-13227017</v>
      </c>
      <c r="I33" s="36">
        <v>-22988</v>
      </c>
      <c r="J33" s="36">
        <v>20856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20856</v>
      </c>
      <c r="X33" s="36">
        <v>-3293904</v>
      </c>
      <c r="Y33" s="20">
        <v>3314760</v>
      </c>
      <c r="Z33" s="21">
        <v>-100.63316963700217</v>
      </c>
      <c r="AA33" s="22">
        <v>-13175616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1179715</v>
      </c>
      <c r="D36" s="26">
        <f>SUM(D31:D35)</f>
        <v>0</v>
      </c>
      <c r="E36" s="27">
        <f t="shared" si="2"/>
        <v>-13175616</v>
      </c>
      <c r="F36" s="28">
        <f t="shared" si="2"/>
        <v>-13175616</v>
      </c>
      <c r="G36" s="28">
        <f t="shared" si="2"/>
        <v>13270861</v>
      </c>
      <c r="H36" s="28">
        <f t="shared" si="2"/>
        <v>-13227017</v>
      </c>
      <c r="I36" s="28">
        <f t="shared" si="2"/>
        <v>-22988</v>
      </c>
      <c r="J36" s="28">
        <f t="shared" si="2"/>
        <v>20856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20856</v>
      </c>
      <c r="X36" s="28">
        <f t="shared" si="2"/>
        <v>-3293904</v>
      </c>
      <c r="Y36" s="28">
        <f t="shared" si="2"/>
        <v>3314760</v>
      </c>
      <c r="Z36" s="29">
        <f>+IF(X36&lt;&gt;0,+(Y36/X36)*100,0)</f>
        <v>-100.63316963700217</v>
      </c>
      <c r="AA36" s="30">
        <f>SUM(AA31:AA35)</f>
        <v>-13175616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1179715</v>
      </c>
      <c r="D38" s="32">
        <f>+D17+D27+D36</f>
        <v>0</v>
      </c>
      <c r="E38" s="33">
        <f t="shared" si="3"/>
        <v>-13175616</v>
      </c>
      <c r="F38" s="2">
        <f t="shared" si="3"/>
        <v>-13175616</v>
      </c>
      <c r="G38" s="2">
        <f t="shared" si="3"/>
        <v>13270861</v>
      </c>
      <c r="H38" s="2">
        <f t="shared" si="3"/>
        <v>-13227017</v>
      </c>
      <c r="I38" s="2">
        <f t="shared" si="3"/>
        <v>-22988</v>
      </c>
      <c r="J38" s="2">
        <f t="shared" si="3"/>
        <v>20856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20856</v>
      </c>
      <c r="X38" s="2">
        <f t="shared" si="3"/>
        <v>-3293904</v>
      </c>
      <c r="Y38" s="2">
        <f t="shared" si="3"/>
        <v>3314760</v>
      </c>
      <c r="Z38" s="34">
        <f>+IF(X38&lt;&gt;0,+(Y38/X38)*100,0)</f>
        <v>-100.63316963700217</v>
      </c>
      <c r="AA38" s="35">
        <f>+AA17+AA27+AA36</f>
        <v>-13175616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13270861</v>
      </c>
      <c r="I39" s="2">
        <f>+H40+I60</f>
        <v>43844</v>
      </c>
      <c r="J39" s="2">
        <f>+G39</f>
        <v>0</v>
      </c>
      <c r="K39" s="2">
        <f>+I40+K60</f>
        <v>20856</v>
      </c>
      <c r="L39" s="2">
        <f>+K40+L60</f>
        <v>20856</v>
      </c>
      <c r="M39" s="2">
        <f>+L40+M60</f>
        <v>20856</v>
      </c>
      <c r="N39" s="2">
        <f>+K39</f>
        <v>20856</v>
      </c>
      <c r="O39" s="2">
        <f>+M40+O60</f>
        <v>20856</v>
      </c>
      <c r="P39" s="2">
        <f>+O40+P60</f>
        <v>20856</v>
      </c>
      <c r="Q39" s="2">
        <f>+P40+Q60</f>
        <v>20856</v>
      </c>
      <c r="R39" s="2">
        <f>+O39</f>
        <v>20856</v>
      </c>
      <c r="S39" s="2">
        <f>+Q40+S60</f>
        <v>20856</v>
      </c>
      <c r="T39" s="2">
        <f>+S40+T60</f>
        <v>20856</v>
      </c>
      <c r="U39" s="2">
        <f>+T40+U60</f>
        <v>20856</v>
      </c>
      <c r="V39" s="2">
        <f>+S39</f>
        <v>20856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1179715</v>
      </c>
      <c r="D40" s="43">
        <f t="shared" ref="D40:AA40" si="4">+D38+D39</f>
        <v>0</v>
      </c>
      <c r="E40" s="44">
        <f t="shared" si="4"/>
        <v>-13175616</v>
      </c>
      <c r="F40" s="45">
        <f t="shared" si="4"/>
        <v>-13175616</v>
      </c>
      <c r="G40" s="45">
        <f t="shared" si="4"/>
        <v>13270861</v>
      </c>
      <c r="H40" s="45">
        <f t="shared" si="4"/>
        <v>43844</v>
      </c>
      <c r="I40" s="45">
        <f t="shared" si="4"/>
        <v>20856</v>
      </c>
      <c r="J40" s="45">
        <f>+I40</f>
        <v>20856</v>
      </c>
      <c r="K40" s="45">
        <f t="shared" si="4"/>
        <v>20856</v>
      </c>
      <c r="L40" s="45">
        <f t="shared" si="4"/>
        <v>20856</v>
      </c>
      <c r="M40" s="45">
        <f t="shared" si="4"/>
        <v>20856</v>
      </c>
      <c r="N40" s="45">
        <f>+M40</f>
        <v>20856</v>
      </c>
      <c r="O40" s="45">
        <f t="shared" si="4"/>
        <v>20856</v>
      </c>
      <c r="P40" s="45">
        <f t="shared" si="4"/>
        <v>20856</v>
      </c>
      <c r="Q40" s="45">
        <f t="shared" si="4"/>
        <v>20856</v>
      </c>
      <c r="R40" s="45">
        <f>+Q40</f>
        <v>20856</v>
      </c>
      <c r="S40" s="45">
        <f t="shared" si="4"/>
        <v>20856</v>
      </c>
      <c r="T40" s="45">
        <f t="shared" si="4"/>
        <v>20856</v>
      </c>
      <c r="U40" s="45">
        <f t="shared" si="4"/>
        <v>20856</v>
      </c>
      <c r="V40" s="45">
        <f>+U40</f>
        <v>20856</v>
      </c>
      <c r="W40" s="45">
        <f>+V40</f>
        <v>20856</v>
      </c>
      <c r="X40" s="45">
        <f t="shared" si="4"/>
        <v>-3293904</v>
      </c>
      <c r="Y40" s="45">
        <f t="shared" si="4"/>
        <v>3314760</v>
      </c>
      <c r="Z40" s="46">
        <f>+IF(X40&lt;&gt;0,+(Y40/X40)*100,0)</f>
        <v>-100.63316963700217</v>
      </c>
      <c r="AA40" s="47">
        <f t="shared" si="4"/>
        <v>-13175616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91715079</v>
      </c>
      <c r="D7" s="18"/>
      <c r="E7" s="19">
        <v>67633864</v>
      </c>
      <c r="F7" s="20">
        <v>67633864</v>
      </c>
      <c r="G7" s="20">
        <v>26115199</v>
      </c>
      <c r="H7" s="20">
        <v>7671761</v>
      </c>
      <c r="I7" s="20">
        <v>6993755</v>
      </c>
      <c r="J7" s="20">
        <v>40780715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40780715</v>
      </c>
      <c r="X7" s="20">
        <v>16908465</v>
      </c>
      <c r="Y7" s="20">
        <v>23872250</v>
      </c>
      <c r="Z7" s="21">
        <v>141.18519924783237</v>
      </c>
      <c r="AA7" s="22">
        <v>67633864</v>
      </c>
    </row>
    <row r="8" spans="1:27" ht="13.5" x14ac:dyDescent="0.25">
      <c r="A8" s="23" t="s">
        <v>36</v>
      </c>
      <c r="B8" s="17" t="s">
        <v>32</v>
      </c>
      <c r="C8" s="18">
        <v>43833</v>
      </c>
      <c r="D8" s="18"/>
      <c r="E8" s="19">
        <v>489784</v>
      </c>
      <c r="F8" s="20">
        <v>489784</v>
      </c>
      <c r="G8" s="20">
        <v>4290</v>
      </c>
      <c r="H8" s="20">
        <v>1380</v>
      </c>
      <c r="I8" s="20">
        <v>920</v>
      </c>
      <c r="J8" s="20">
        <v>6590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6590</v>
      </c>
      <c r="X8" s="20">
        <v>122448</v>
      </c>
      <c r="Y8" s="20">
        <v>-115858</v>
      </c>
      <c r="Z8" s="21">
        <v>-94.618123611655562</v>
      </c>
      <c r="AA8" s="22">
        <v>489784</v>
      </c>
    </row>
    <row r="9" spans="1:27" ht="13.5" x14ac:dyDescent="0.25">
      <c r="A9" s="23" t="s">
        <v>37</v>
      </c>
      <c r="B9" s="17" t="s">
        <v>6</v>
      </c>
      <c r="C9" s="18">
        <v>77800292</v>
      </c>
      <c r="D9" s="18"/>
      <c r="E9" s="19">
        <v>2614070</v>
      </c>
      <c r="F9" s="20">
        <v>2614070</v>
      </c>
      <c r="G9" s="20">
        <v>6746952</v>
      </c>
      <c r="H9" s="20">
        <v>6399498</v>
      </c>
      <c r="I9" s="20">
        <v>6753404</v>
      </c>
      <c r="J9" s="20">
        <v>19899854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19899854</v>
      </c>
      <c r="X9" s="20">
        <v>653517</v>
      </c>
      <c r="Y9" s="20">
        <v>19246337</v>
      </c>
      <c r="Z9" s="21">
        <v>2945.0399913085657</v>
      </c>
      <c r="AA9" s="22">
        <v>2614070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39315390</v>
      </c>
      <c r="D14" s="18"/>
      <c r="E14" s="19">
        <v>-140831776</v>
      </c>
      <c r="F14" s="20">
        <v>-140831776</v>
      </c>
      <c r="G14" s="20">
        <v>-28869099</v>
      </c>
      <c r="H14" s="20">
        <v>-604721</v>
      </c>
      <c r="I14" s="20">
        <v>-2498530</v>
      </c>
      <c r="J14" s="20">
        <v>-31972350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-31972350</v>
      </c>
      <c r="X14" s="20">
        <v>-35207952</v>
      </c>
      <c r="Y14" s="20">
        <v>3235602</v>
      </c>
      <c r="Z14" s="21">
        <v>-9.1899750374574474</v>
      </c>
      <c r="AA14" s="22">
        <v>-140831776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208874594</v>
      </c>
      <c r="D17" s="26">
        <f>SUM(D6:D16)</f>
        <v>0</v>
      </c>
      <c r="E17" s="27">
        <f t="shared" si="0"/>
        <v>-70094058</v>
      </c>
      <c r="F17" s="28">
        <f t="shared" si="0"/>
        <v>-70094058</v>
      </c>
      <c r="G17" s="28">
        <f t="shared" si="0"/>
        <v>3997342</v>
      </c>
      <c r="H17" s="28">
        <f t="shared" si="0"/>
        <v>13467918</v>
      </c>
      <c r="I17" s="28">
        <f t="shared" si="0"/>
        <v>11249549</v>
      </c>
      <c r="J17" s="28">
        <f t="shared" si="0"/>
        <v>28714809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28714809</v>
      </c>
      <c r="X17" s="28">
        <f t="shared" si="0"/>
        <v>-17523522</v>
      </c>
      <c r="Y17" s="28">
        <f t="shared" si="0"/>
        <v>46238331</v>
      </c>
      <c r="Z17" s="29">
        <f>+IF(X17&lt;&gt;0,+(Y17/X17)*100,0)</f>
        <v>-263.86437041594723</v>
      </c>
      <c r="AA17" s="30">
        <f>SUM(AA6:AA16)</f>
        <v>-70094058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-14149358</v>
      </c>
      <c r="D26" s="18"/>
      <c r="E26" s="19">
        <v>-33642000</v>
      </c>
      <c r="F26" s="20">
        <v>-33642000</v>
      </c>
      <c r="G26" s="20">
        <v>-10128232</v>
      </c>
      <c r="H26" s="20"/>
      <c r="I26" s="20"/>
      <c r="J26" s="20">
        <v>-10128232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-10128232</v>
      </c>
      <c r="X26" s="20">
        <v>-8410500</v>
      </c>
      <c r="Y26" s="20">
        <v>-1717732</v>
      </c>
      <c r="Z26" s="21">
        <v>20.423660900065393</v>
      </c>
      <c r="AA26" s="22">
        <v>-33642000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-14149358</v>
      </c>
      <c r="D27" s="26">
        <f>SUM(D21:D26)</f>
        <v>0</v>
      </c>
      <c r="E27" s="27">
        <f t="shared" si="1"/>
        <v>-33642000</v>
      </c>
      <c r="F27" s="28">
        <f t="shared" si="1"/>
        <v>-33642000</v>
      </c>
      <c r="G27" s="28">
        <f t="shared" si="1"/>
        <v>-10128232</v>
      </c>
      <c r="H27" s="28">
        <f t="shared" si="1"/>
        <v>0</v>
      </c>
      <c r="I27" s="28">
        <f t="shared" si="1"/>
        <v>0</v>
      </c>
      <c r="J27" s="28">
        <f t="shared" si="1"/>
        <v>-10128232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-10128232</v>
      </c>
      <c r="X27" s="28">
        <f t="shared" si="1"/>
        <v>-8410500</v>
      </c>
      <c r="Y27" s="28">
        <f t="shared" si="1"/>
        <v>-1717732</v>
      </c>
      <c r="Z27" s="29">
        <f>+IF(X27&lt;&gt;0,+(Y27/X27)*100,0)</f>
        <v>20.423660900065393</v>
      </c>
      <c r="AA27" s="30">
        <f>SUM(AA21:AA26)</f>
        <v>-33642000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-17262</v>
      </c>
      <c r="D33" s="18"/>
      <c r="E33" s="19">
        <v>103281</v>
      </c>
      <c r="F33" s="20">
        <v>103281</v>
      </c>
      <c r="G33" s="20">
        <v>-105472</v>
      </c>
      <c r="H33" s="36">
        <v>105472</v>
      </c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25820</v>
      </c>
      <c r="Y33" s="20">
        <v>-25820</v>
      </c>
      <c r="Z33" s="21">
        <v>-100</v>
      </c>
      <c r="AA33" s="22">
        <v>103281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-17262</v>
      </c>
      <c r="D36" s="26">
        <f>SUM(D31:D35)</f>
        <v>0</v>
      </c>
      <c r="E36" s="27">
        <f t="shared" si="2"/>
        <v>103281</v>
      </c>
      <c r="F36" s="28">
        <f t="shared" si="2"/>
        <v>103281</v>
      </c>
      <c r="G36" s="28">
        <f t="shared" si="2"/>
        <v>-105472</v>
      </c>
      <c r="H36" s="28">
        <f t="shared" si="2"/>
        <v>105472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25820</v>
      </c>
      <c r="Y36" s="28">
        <f t="shared" si="2"/>
        <v>-25820</v>
      </c>
      <c r="Z36" s="29">
        <f>+IF(X36&lt;&gt;0,+(Y36/X36)*100,0)</f>
        <v>-100</v>
      </c>
      <c r="AA36" s="30">
        <f>SUM(AA31:AA35)</f>
        <v>103281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194707974</v>
      </c>
      <c r="D38" s="32">
        <f>+D17+D27+D36</f>
        <v>0</v>
      </c>
      <c r="E38" s="33">
        <f t="shared" si="3"/>
        <v>-103632777</v>
      </c>
      <c r="F38" s="2">
        <f t="shared" si="3"/>
        <v>-103632777</v>
      </c>
      <c r="G38" s="2">
        <f t="shared" si="3"/>
        <v>-6236362</v>
      </c>
      <c r="H38" s="2">
        <f t="shared" si="3"/>
        <v>13573390</v>
      </c>
      <c r="I38" s="2">
        <f t="shared" si="3"/>
        <v>11249549</v>
      </c>
      <c r="J38" s="2">
        <f t="shared" si="3"/>
        <v>18586577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18586577</v>
      </c>
      <c r="X38" s="2">
        <f t="shared" si="3"/>
        <v>-25908202</v>
      </c>
      <c r="Y38" s="2">
        <f t="shared" si="3"/>
        <v>44494779</v>
      </c>
      <c r="Z38" s="34">
        <f>+IF(X38&lt;&gt;0,+(Y38/X38)*100,0)</f>
        <v>-171.74012692968813</v>
      </c>
      <c r="AA38" s="35">
        <f>+AA17+AA27+AA36</f>
        <v>-103632777</v>
      </c>
    </row>
    <row r="39" spans="1:27" ht="13.5" x14ac:dyDescent="0.25">
      <c r="A39" s="23" t="s">
        <v>61</v>
      </c>
      <c r="B39" s="17"/>
      <c r="C39" s="32">
        <v>-2959167</v>
      </c>
      <c r="D39" s="32"/>
      <c r="E39" s="33"/>
      <c r="F39" s="2"/>
      <c r="G39" s="2">
        <v>71683828</v>
      </c>
      <c r="H39" s="2">
        <f>+G40+H60</f>
        <v>65447466</v>
      </c>
      <c r="I39" s="2">
        <f>+H40+I60</f>
        <v>79020856</v>
      </c>
      <c r="J39" s="2">
        <f>+G39</f>
        <v>71683828</v>
      </c>
      <c r="K39" s="2">
        <f>+I40+K60</f>
        <v>90270405</v>
      </c>
      <c r="L39" s="2">
        <f>+K40+L60</f>
        <v>90270405</v>
      </c>
      <c r="M39" s="2">
        <f>+L40+M60</f>
        <v>90270405</v>
      </c>
      <c r="N39" s="2">
        <f>+K39</f>
        <v>90270405</v>
      </c>
      <c r="O39" s="2">
        <f>+M40+O60</f>
        <v>90270405</v>
      </c>
      <c r="P39" s="2">
        <f>+O40+P60</f>
        <v>90270405</v>
      </c>
      <c r="Q39" s="2">
        <f>+P40+Q60</f>
        <v>90270405</v>
      </c>
      <c r="R39" s="2">
        <f>+O39</f>
        <v>90270405</v>
      </c>
      <c r="S39" s="2">
        <f>+Q40+S60</f>
        <v>90270405</v>
      </c>
      <c r="T39" s="2">
        <f>+S40+T60</f>
        <v>90270405</v>
      </c>
      <c r="U39" s="2">
        <f>+T40+U60</f>
        <v>90270405</v>
      </c>
      <c r="V39" s="2">
        <f>+S39</f>
        <v>90270405</v>
      </c>
      <c r="W39" s="2">
        <f>+G39</f>
        <v>71683828</v>
      </c>
      <c r="X39" s="2"/>
      <c r="Y39" s="2">
        <f>+W39-X39</f>
        <v>71683828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191748807</v>
      </c>
      <c r="D40" s="43">
        <f t="shared" ref="D40:AA40" si="4">+D38+D39</f>
        <v>0</v>
      </c>
      <c r="E40" s="44">
        <f t="shared" si="4"/>
        <v>-103632777</v>
      </c>
      <c r="F40" s="45">
        <f t="shared" si="4"/>
        <v>-103632777</v>
      </c>
      <c r="G40" s="45">
        <f t="shared" si="4"/>
        <v>65447466</v>
      </c>
      <c r="H40" s="45">
        <f t="shared" si="4"/>
        <v>79020856</v>
      </c>
      <c r="I40" s="45">
        <f t="shared" si="4"/>
        <v>90270405</v>
      </c>
      <c r="J40" s="45">
        <f>+I40</f>
        <v>90270405</v>
      </c>
      <c r="K40" s="45">
        <f t="shared" si="4"/>
        <v>90270405</v>
      </c>
      <c r="L40" s="45">
        <f t="shared" si="4"/>
        <v>90270405</v>
      </c>
      <c r="M40" s="45">
        <f t="shared" si="4"/>
        <v>90270405</v>
      </c>
      <c r="N40" s="45">
        <f>+M40</f>
        <v>90270405</v>
      </c>
      <c r="O40" s="45">
        <f t="shared" si="4"/>
        <v>90270405</v>
      </c>
      <c r="P40" s="45">
        <f t="shared" si="4"/>
        <v>90270405</v>
      </c>
      <c r="Q40" s="45">
        <f t="shared" si="4"/>
        <v>90270405</v>
      </c>
      <c r="R40" s="45">
        <f>+Q40</f>
        <v>90270405</v>
      </c>
      <c r="S40" s="45">
        <f t="shared" si="4"/>
        <v>90270405</v>
      </c>
      <c r="T40" s="45">
        <f t="shared" si="4"/>
        <v>90270405</v>
      </c>
      <c r="U40" s="45">
        <f t="shared" si="4"/>
        <v>90270405</v>
      </c>
      <c r="V40" s="45">
        <f>+U40</f>
        <v>90270405</v>
      </c>
      <c r="W40" s="45">
        <f>+V40</f>
        <v>90270405</v>
      </c>
      <c r="X40" s="45">
        <f t="shared" si="4"/>
        <v>-25908202</v>
      </c>
      <c r="Y40" s="45">
        <f t="shared" si="4"/>
        <v>116178607</v>
      </c>
      <c r="Z40" s="46">
        <f>+IF(X40&lt;&gt;0,+(Y40/X40)*100,0)</f>
        <v>-448.42404347472666</v>
      </c>
      <c r="AA40" s="47">
        <f t="shared" si="4"/>
        <v>-103632777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71683828</v>
      </c>
      <c r="J60">
        <v>71683828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220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57853274</v>
      </c>
      <c r="D7" s="18"/>
      <c r="E7" s="19">
        <v>53928460</v>
      </c>
      <c r="F7" s="20">
        <v>53928460</v>
      </c>
      <c r="G7" s="20">
        <v>1689353</v>
      </c>
      <c r="H7" s="20">
        <v>5544937</v>
      </c>
      <c r="I7" s="20">
        <v>5068075</v>
      </c>
      <c r="J7" s="20">
        <v>12302365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12302365</v>
      </c>
      <c r="X7" s="20">
        <v>13482114</v>
      </c>
      <c r="Y7" s="20">
        <v>-1179749</v>
      </c>
      <c r="Z7" s="21">
        <v>-8.7504748884336685</v>
      </c>
      <c r="AA7" s="22">
        <v>53928460</v>
      </c>
    </row>
    <row r="8" spans="1:27" ht="13.5" x14ac:dyDescent="0.25">
      <c r="A8" s="23" t="s">
        <v>36</v>
      </c>
      <c r="B8" s="17" t="s">
        <v>32</v>
      </c>
      <c r="C8" s="18">
        <v>73410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2079</v>
      </c>
      <c r="D10" s="18"/>
      <c r="E10" s="19">
        <v>295234</v>
      </c>
      <c r="F10" s="20">
        <v>295234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295234</v>
      </c>
      <c r="Y10" s="20">
        <v>-295234</v>
      </c>
      <c r="Z10" s="21">
        <v>-100</v>
      </c>
      <c r="AA10" s="22">
        <v>295234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-25753367</v>
      </c>
      <c r="D14" s="18"/>
      <c r="E14" s="19">
        <v>-5072369</v>
      </c>
      <c r="F14" s="20">
        <v>-5072369</v>
      </c>
      <c r="G14" s="20">
        <v>-495474</v>
      </c>
      <c r="H14" s="20">
        <v>-13818504</v>
      </c>
      <c r="I14" s="20">
        <v>-12467496</v>
      </c>
      <c r="J14" s="20">
        <v>-26781474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-26781474</v>
      </c>
      <c r="X14" s="20">
        <v>-1268091</v>
      </c>
      <c r="Y14" s="20">
        <v>-25513383</v>
      </c>
      <c r="Z14" s="21">
        <v>2011.9520602228074</v>
      </c>
      <c r="AA14" s="22">
        <v>-5072369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32175396</v>
      </c>
      <c r="D17" s="26">
        <f>SUM(D6:D16)</f>
        <v>0</v>
      </c>
      <c r="E17" s="27">
        <f t="shared" si="0"/>
        <v>49151325</v>
      </c>
      <c r="F17" s="28">
        <f t="shared" si="0"/>
        <v>49151325</v>
      </c>
      <c r="G17" s="28">
        <f t="shared" si="0"/>
        <v>1193879</v>
      </c>
      <c r="H17" s="28">
        <f t="shared" si="0"/>
        <v>-8273567</v>
      </c>
      <c r="I17" s="28">
        <f t="shared" si="0"/>
        <v>-7399421</v>
      </c>
      <c r="J17" s="28">
        <f t="shared" si="0"/>
        <v>-14479109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-14479109</v>
      </c>
      <c r="X17" s="28">
        <f t="shared" si="0"/>
        <v>12509257</v>
      </c>
      <c r="Y17" s="28">
        <f t="shared" si="0"/>
        <v>-26988366</v>
      </c>
      <c r="Z17" s="29">
        <f>+IF(X17&lt;&gt;0,+(Y17/X17)*100,0)</f>
        <v>-215.74715428742093</v>
      </c>
      <c r="AA17" s="30">
        <f>SUM(AA6:AA16)</f>
        <v>49151325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-1186660</v>
      </c>
      <c r="D26" s="18"/>
      <c r="E26" s="19"/>
      <c r="F26" s="20"/>
      <c r="G26" s="20"/>
      <c r="H26" s="20"/>
      <c r="I26" s="20">
        <v>-897590</v>
      </c>
      <c r="J26" s="20">
        <v>-897590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-897590</v>
      </c>
      <c r="X26" s="20"/>
      <c r="Y26" s="20">
        <v>-897590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-1186660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-897590</v>
      </c>
      <c r="J27" s="28">
        <f t="shared" si="1"/>
        <v>-897590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-897590</v>
      </c>
      <c r="X27" s="28">
        <f t="shared" si="1"/>
        <v>0</v>
      </c>
      <c r="Y27" s="28">
        <f t="shared" si="1"/>
        <v>-897590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30988736</v>
      </c>
      <c r="D38" s="32">
        <f>+D17+D27+D36</f>
        <v>0</v>
      </c>
      <c r="E38" s="33">
        <f t="shared" si="3"/>
        <v>49151325</v>
      </c>
      <c r="F38" s="2">
        <f t="shared" si="3"/>
        <v>49151325</v>
      </c>
      <c r="G38" s="2">
        <f t="shared" si="3"/>
        <v>1193879</v>
      </c>
      <c r="H38" s="2">
        <f t="shared" si="3"/>
        <v>-8273567</v>
      </c>
      <c r="I38" s="2">
        <f t="shared" si="3"/>
        <v>-8297011</v>
      </c>
      <c r="J38" s="2">
        <f t="shared" si="3"/>
        <v>-15376699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-15376699</v>
      </c>
      <c r="X38" s="2">
        <f t="shared" si="3"/>
        <v>12509257</v>
      </c>
      <c r="Y38" s="2">
        <f t="shared" si="3"/>
        <v>-27885956</v>
      </c>
      <c r="Z38" s="34">
        <f>+IF(X38&lt;&gt;0,+(Y38/X38)*100,0)</f>
        <v>-222.92256046861937</v>
      </c>
      <c r="AA38" s="35">
        <f>+AA17+AA27+AA36</f>
        <v>49151325</v>
      </c>
    </row>
    <row r="39" spans="1:27" ht="13.5" x14ac:dyDescent="0.25">
      <c r="A39" s="23" t="s">
        <v>61</v>
      </c>
      <c r="B39" s="17"/>
      <c r="C39" s="32">
        <v>-7613573</v>
      </c>
      <c r="D39" s="32"/>
      <c r="E39" s="33"/>
      <c r="F39" s="2"/>
      <c r="G39" s="2">
        <v>-112060702</v>
      </c>
      <c r="H39" s="2">
        <f>+G40+H60</f>
        <v>-110866823</v>
      </c>
      <c r="I39" s="2">
        <f>+H40+I60</f>
        <v>-119140390</v>
      </c>
      <c r="J39" s="2">
        <f>+G39</f>
        <v>-112060702</v>
      </c>
      <c r="K39" s="2">
        <f>+I40+K60</f>
        <v>-127437401</v>
      </c>
      <c r="L39" s="2">
        <f>+K40+L60</f>
        <v>-127437401</v>
      </c>
      <c r="M39" s="2">
        <f>+L40+M60</f>
        <v>-127437401</v>
      </c>
      <c r="N39" s="2">
        <f>+K39</f>
        <v>-127437401</v>
      </c>
      <c r="O39" s="2">
        <f>+M40+O60</f>
        <v>-127437401</v>
      </c>
      <c r="P39" s="2">
        <f>+O40+P60</f>
        <v>-127437401</v>
      </c>
      <c r="Q39" s="2">
        <f>+P40+Q60</f>
        <v>-127437401</v>
      </c>
      <c r="R39" s="2">
        <f>+O39</f>
        <v>-127437401</v>
      </c>
      <c r="S39" s="2">
        <f>+Q40+S60</f>
        <v>-127437401</v>
      </c>
      <c r="T39" s="2">
        <f>+S40+T60</f>
        <v>-127437401</v>
      </c>
      <c r="U39" s="2">
        <f>+T40+U60</f>
        <v>-127437401</v>
      </c>
      <c r="V39" s="2">
        <f>+S39</f>
        <v>-127437401</v>
      </c>
      <c r="W39" s="2">
        <f>+G39</f>
        <v>-112060702</v>
      </c>
      <c r="X39" s="2"/>
      <c r="Y39" s="2">
        <f>+W39-X39</f>
        <v>-112060702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23375163</v>
      </c>
      <c r="D40" s="43">
        <f t="shared" ref="D40:AA40" si="4">+D38+D39</f>
        <v>0</v>
      </c>
      <c r="E40" s="44">
        <f t="shared" si="4"/>
        <v>49151325</v>
      </c>
      <c r="F40" s="45">
        <f t="shared" si="4"/>
        <v>49151325</v>
      </c>
      <c r="G40" s="45">
        <f t="shared" si="4"/>
        <v>-110866823</v>
      </c>
      <c r="H40" s="45">
        <f t="shared" si="4"/>
        <v>-119140390</v>
      </c>
      <c r="I40" s="45">
        <f t="shared" si="4"/>
        <v>-127437401</v>
      </c>
      <c r="J40" s="45">
        <f>+I40</f>
        <v>-127437401</v>
      </c>
      <c r="K40" s="45">
        <f t="shared" si="4"/>
        <v>-127437401</v>
      </c>
      <c r="L40" s="45">
        <f t="shared" si="4"/>
        <v>-127437401</v>
      </c>
      <c r="M40" s="45">
        <f t="shared" si="4"/>
        <v>-127437401</v>
      </c>
      <c r="N40" s="45">
        <f>+M40</f>
        <v>-127437401</v>
      </c>
      <c r="O40" s="45">
        <f t="shared" si="4"/>
        <v>-127437401</v>
      </c>
      <c r="P40" s="45">
        <f t="shared" si="4"/>
        <v>-127437401</v>
      </c>
      <c r="Q40" s="45">
        <f t="shared" si="4"/>
        <v>-127437401</v>
      </c>
      <c r="R40" s="45">
        <f>+Q40</f>
        <v>-127437401</v>
      </c>
      <c r="S40" s="45">
        <f t="shared" si="4"/>
        <v>-127437401</v>
      </c>
      <c r="T40" s="45">
        <f t="shared" si="4"/>
        <v>-127437401</v>
      </c>
      <c r="U40" s="45">
        <f t="shared" si="4"/>
        <v>-127437401</v>
      </c>
      <c r="V40" s="45">
        <f>+U40</f>
        <v>-127437401</v>
      </c>
      <c r="W40" s="45">
        <f>+V40</f>
        <v>-127437401</v>
      </c>
      <c r="X40" s="45">
        <f t="shared" si="4"/>
        <v>12509257</v>
      </c>
      <c r="Y40" s="45">
        <f t="shared" si="4"/>
        <v>-139946658</v>
      </c>
      <c r="Z40" s="46">
        <f>+IF(X40&lt;&gt;0,+(Y40/X40)*100,0)</f>
        <v>-1118.7447663758128</v>
      </c>
      <c r="AA40" s="47">
        <f t="shared" si="4"/>
        <v>49151325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-112060702</v>
      </c>
      <c r="J60">
        <v>-112060702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221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-15766099</v>
      </c>
      <c r="D7" s="18"/>
      <c r="E7" s="19">
        <v>430560859</v>
      </c>
      <c r="F7" s="20">
        <v>430560859</v>
      </c>
      <c r="G7" s="20">
        <v>30026966</v>
      </c>
      <c r="H7" s="20">
        <v>34496140</v>
      </c>
      <c r="I7" s="20">
        <v>35733470</v>
      </c>
      <c r="J7" s="20">
        <v>100256576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100256576</v>
      </c>
      <c r="X7" s="20">
        <v>107640216</v>
      </c>
      <c r="Y7" s="20">
        <v>-7383640</v>
      </c>
      <c r="Z7" s="21">
        <v>-6.8595551684883276</v>
      </c>
      <c r="AA7" s="22">
        <v>430560859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10480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10000000</v>
      </c>
      <c r="D10" s="18"/>
      <c r="E10" s="19">
        <v>10000000</v>
      </c>
      <c r="F10" s="20">
        <v>10000000</v>
      </c>
      <c r="G10" s="20">
        <v>4500000</v>
      </c>
      <c r="H10" s="20"/>
      <c r="I10" s="20"/>
      <c r="J10" s="20">
        <v>4500000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4500000</v>
      </c>
      <c r="X10" s="20">
        <v>2499999</v>
      </c>
      <c r="Y10" s="20">
        <v>2000001</v>
      </c>
      <c r="Z10" s="21">
        <v>80.000072000028794</v>
      </c>
      <c r="AA10" s="22">
        <v>10000000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280680504</v>
      </c>
      <c r="D14" s="18"/>
      <c r="E14" s="19">
        <v>-323063665</v>
      </c>
      <c r="F14" s="20">
        <v>-323063665</v>
      </c>
      <c r="G14" s="20">
        <v>-11167041</v>
      </c>
      <c r="H14" s="20">
        <v>-10741863</v>
      </c>
      <c r="I14" s="20">
        <v>-14762802</v>
      </c>
      <c r="J14" s="20">
        <v>-36671706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-36671706</v>
      </c>
      <c r="X14" s="20">
        <v>-80765916</v>
      </c>
      <c r="Y14" s="20">
        <v>44094210</v>
      </c>
      <c r="Z14" s="21">
        <v>-54.595072010326732</v>
      </c>
      <c r="AA14" s="22">
        <v>-323063665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274924885</v>
      </c>
      <c r="D17" s="26">
        <f>SUM(D6:D16)</f>
        <v>0</v>
      </c>
      <c r="E17" s="27">
        <f t="shared" si="0"/>
        <v>117497194</v>
      </c>
      <c r="F17" s="28">
        <f t="shared" si="0"/>
        <v>117497194</v>
      </c>
      <c r="G17" s="28">
        <f t="shared" si="0"/>
        <v>23359925</v>
      </c>
      <c r="H17" s="28">
        <f t="shared" si="0"/>
        <v>23754277</v>
      </c>
      <c r="I17" s="28">
        <f t="shared" si="0"/>
        <v>20970668</v>
      </c>
      <c r="J17" s="28">
        <f t="shared" si="0"/>
        <v>68084870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68084870</v>
      </c>
      <c r="X17" s="28">
        <f t="shared" si="0"/>
        <v>29374299</v>
      </c>
      <c r="Y17" s="28">
        <f t="shared" si="0"/>
        <v>38710571</v>
      </c>
      <c r="Z17" s="29">
        <f>+IF(X17&lt;&gt;0,+(Y17/X17)*100,0)</f>
        <v>131.78381210050324</v>
      </c>
      <c r="AA17" s="30">
        <f>SUM(AA6:AA16)</f>
        <v>117497194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-49866910</v>
      </c>
      <c r="D23" s="40"/>
      <c r="E23" s="19">
        <v>49866910</v>
      </c>
      <c r="F23" s="20">
        <v>49866910</v>
      </c>
      <c r="G23" s="36">
        <v>-55395275</v>
      </c>
      <c r="H23" s="36">
        <v>60923640</v>
      </c>
      <c r="I23" s="36">
        <v>-5528365</v>
      </c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>
        <v>12466728</v>
      </c>
      <c r="Y23" s="36">
        <v>-12466728</v>
      </c>
      <c r="Z23" s="37">
        <v>-100</v>
      </c>
      <c r="AA23" s="38">
        <v>49866910</v>
      </c>
    </row>
    <row r="24" spans="1:27" ht="13.5" x14ac:dyDescent="0.25">
      <c r="A24" s="23" t="s">
        <v>51</v>
      </c>
      <c r="B24" s="17" t="s">
        <v>32</v>
      </c>
      <c r="C24" s="18">
        <v>-1344462</v>
      </c>
      <c r="D24" s="18"/>
      <c r="E24" s="19">
        <v>1344462</v>
      </c>
      <c r="F24" s="20">
        <v>1344462</v>
      </c>
      <c r="G24" s="20">
        <v>-1270172</v>
      </c>
      <c r="H24" s="20">
        <v>1195882</v>
      </c>
      <c r="I24" s="20">
        <v>74290</v>
      </c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>
        <v>336116</v>
      </c>
      <c r="Y24" s="20">
        <v>-336116</v>
      </c>
      <c r="Z24" s="21">
        <v>-100</v>
      </c>
      <c r="AA24" s="22">
        <v>1344462</v>
      </c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-20000000</v>
      </c>
      <c r="F26" s="20">
        <v>-20000000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-5000001</v>
      </c>
      <c r="Y26" s="20">
        <v>5000001</v>
      </c>
      <c r="Z26" s="21">
        <v>-100</v>
      </c>
      <c r="AA26" s="22">
        <v>-20000000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-51211372</v>
      </c>
      <c r="D27" s="26">
        <f>SUM(D21:D26)</f>
        <v>0</v>
      </c>
      <c r="E27" s="27">
        <f t="shared" si="1"/>
        <v>31211372</v>
      </c>
      <c r="F27" s="28">
        <f t="shared" si="1"/>
        <v>31211372</v>
      </c>
      <c r="G27" s="28">
        <f t="shared" si="1"/>
        <v>-56665447</v>
      </c>
      <c r="H27" s="28">
        <f t="shared" si="1"/>
        <v>62119522</v>
      </c>
      <c r="I27" s="28">
        <f t="shared" si="1"/>
        <v>-5454075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7802843</v>
      </c>
      <c r="Y27" s="28">
        <f t="shared" si="1"/>
        <v>-7802843</v>
      </c>
      <c r="Z27" s="29">
        <f>+IF(X27&lt;&gt;0,+(Y27/X27)*100,0)</f>
        <v>-100</v>
      </c>
      <c r="AA27" s="30">
        <f>SUM(AA21:AA26)</f>
        <v>31211372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-25890</v>
      </c>
      <c r="D33" s="18"/>
      <c r="E33" s="19">
        <v>25890</v>
      </c>
      <c r="F33" s="20">
        <v>25890</v>
      </c>
      <c r="G33" s="20">
        <v>-25890</v>
      </c>
      <c r="H33" s="36">
        <v>25659</v>
      </c>
      <c r="I33" s="36">
        <v>231</v>
      </c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6473</v>
      </c>
      <c r="Y33" s="20">
        <v>-6473</v>
      </c>
      <c r="Z33" s="21">
        <v>-100</v>
      </c>
      <c r="AA33" s="22">
        <v>25890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-25890</v>
      </c>
      <c r="D36" s="26">
        <f>SUM(D31:D35)</f>
        <v>0</v>
      </c>
      <c r="E36" s="27">
        <f t="shared" si="2"/>
        <v>25890</v>
      </c>
      <c r="F36" s="28">
        <f t="shared" si="2"/>
        <v>25890</v>
      </c>
      <c r="G36" s="28">
        <f t="shared" si="2"/>
        <v>-25890</v>
      </c>
      <c r="H36" s="28">
        <f t="shared" si="2"/>
        <v>25659</v>
      </c>
      <c r="I36" s="28">
        <f t="shared" si="2"/>
        <v>231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6473</v>
      </c>
      <c r="Y36" s="28">
        <f t="shared" si="2"/>
        <v>-6473</v>
      </c>
      <c r="Z36" s="29">
        <f>+IF(X36&lt;&gt;0,+(Y36/X36)*100,0)</f>
        <v>-100</v>
      </c>
      <c r="AA36" s="30">
        <f>SUM(AA31:AA35)</f>
        <v>25890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223687623</v>
      </c>
      <c r="D38" s="32">
        <f>+D17+D27+D36</f>
        <v>0</v>
      </c>
      <c r="E38" s="33">
        <f t="shared" si="3"/>
        <v>148734456</v>
      </c>
      <c r="F38" s="2">
        <f t="shared" si="3"/>
        <v>148734456</v>
      </c>
      <c r="G38" s="2">
        <f t="shared" si="3"/>
        <v>-33331412</v>
      </c>
      <c r="H38" s="2">
        <f t="shared" si="3"/>
        <v>85899458</v>
      </c>
      <c r="I38" s="2">
        <f t="shared" si="3"/>
        <v>15516824</v>
      </c>
      <c r="J38" s="2">
        <f t="shared" si="3"/>
        <v>68084870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68084870</v>
      </c>
      <c r="X38" s="2">
        <f t="shared" si="3"/>
        <v>37183615</v>
      </c>
      <c r="Y38" s="2">
        <f t="shared" si="3"/>
        <v>30901255</v>
      </c>
      <c r="Z38" s="34">
        <f>+IF(X38&lt;&gt;0,+(Y38/X38)*100,0)</f>
        <v>83.104493740051893</v>
      </c>
      <c r="AA38" s="35">
        <f>+AA17+AA27+AA36</f>
        <v>148734456</v>
      </c>
    </row>
    <row r="39" spans="1:27" ht="13.5" x14ac:dyDescent="0.25">
      <c r="A39" s="23" t="s">
        <v>61</v>
      </c>
      <c r="B39" s="17"/>
      <c r="C39" s="32">
        <v>-50459814</v>
      </c>
      <c r="D39" s="32"/>
      <c r="E39" s="33"/>
      <c r="F39" s="2"/>
      <c r="G39" s="2">
        <v>943009426</v>
      </c>
      <c r="H39" s="2">
        <f>+G40+H60</f>
        <v>529132410</v>
      </c>
      <c r="I39" s="2">
        <f>+H40+I60</f>
        <v>615031868</v>
      </c>
      <c r="J39" s="2">
        <f>+G39</f>
        <v>943009426</v>
      </c>
      <c r="K39" s="2">
        <f>+I40+K60</f>
        <v>630548692</v>
      </c>
      <c r="L39" s="2">
        <f>+K40+L60</f>
        <v>630548692</v>
      </c>
      <c r="M39" s="2">
        <f>+L40+M60</f>
        <v>630548692</v>
      </c>
      <c r="N39" s="2">
        <f>+K39</f>
        <v>630548692</v>
      </c>
      <c r="O39" s="2">
        <f>+M40+O60</f>
        <v>630548692</v>
      </c>
      <c r="P39" s="2">
        <f>+O40+P60</f>
        <v>630548692</v>
      </c>
      <c r="Q39" s="2">
        <f>+P40+Q60</f>
        <v>630548692</v>
      </c>
      <c r="R39" s="2">
        <f>+O39</f>
        <v>630548692</v>
      </c>
      <c r="S39" s="2">
        <f>+Q40+S60</f>
        <v>630548692</v>
      </c>
      <c r="T39" s="2">
        <f>+S40+T60</f>
        <v>630548692</v>
      </c>
      <c r="U39" s="2">
        <f>+T40+U60</f>
        <v>630548692</v>
      </c>
      <c r="V39" s="2">
        <f>+S39</f>
        <v>630548692</v>
      </c>
      <c r="W39" s="2">
        <f>+G39</f>
        <v>943009426</v>
      </c>
      <c r="X39" s="2"/>
      <c r="Y39" s="2">
        <f>+W39-X39</f>
        <v>943009426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173227809</v>
      </c>
      <c r="D40" s="43">
        <f t="shared" ref="D40:AA40" si="4">+D38+D39</f>
        <v>0</v>
      </c>
      <c r="E40" s="44">
        <f t="shared" si="4"/>
        <v>148734456</v>
      </c>
      <c r="F40" s="45">
        <f t="shared" si="4"/>
        <v>148734456</v>
      </c>
      <c r="G40" s="45">
        <f t="shared" si="4"/>
        <v>909678014</v>
      </c>
      <c r="H40" s="45">
        <f t="shared" si="4"/>
        <v>615031868</v>
      </c>
      <c r="I40" s="45">
        <f t="shared" si="4"/>
        <v>630548692</v>
      </c>
      <c r="J40" s="45">
        <f>+I40</f>
        <v>630548692</v>
      </c>
      <c r="K40" s="45">
        <f t="shared" si="4"/>
        <v>630548692</v>
      </c>
      <c r="L40" s="45">
        <f t="shared" si="4"/>
        <v>630548692</v>
      </c>
      <c r="M40" s="45">
        <f t="shared" si="4"/>
        <v>630548692</v>
      </c>
      <c r="N40" s="45">
        <f>+M40</f>
        <v>630548692</v>
      </c>
      <c r="O40" s="45">
        <f t="shared" si="4"/>
        <v>630548692</v>
      </c>
      <c r="P40" s="45">
        <f t="shared" si="4"/>
        <v>630548692</v>
      </c>
      <c r="Q40" s="45">
        <f t="shared" si="4"/>
        <v>630548692</v>
      </c>
      <c r="R40" s="45">
        <f>+Q40</f>
        <v>630548692</v>
      </c>
      <c r="S40" s="45">
        <f t="shared" si="4"/>
        <v>630548692</v>
      </c>
      <c r="T40" s="45">
        <f t="shared" si="4"/>
        <v>630548692</v>
      </c>
      <c r="U40" s="45">
        <f t="shared" si="4"/>
        <v>630548692</v>
      </c>
      <c r="V40" s="45">
        <f>+U40</f>
        <v>630548692</v>
      </c>
      <c r="W40" s="45">
        <f>+V40</f>
        <v>630548692</v>
      </c>
      <c r="X40" s="45">
        <f t="shared" si="4"/>
        <v>37183615</v>
      </c>
      <c r="Y40" s="45">
        <f t="shared" si="4"/>
        <v>973910681</v>
      </c>
      <c r="Z40" s="46">
        <f>+IF(X40&lt;&gt;0,+(Y40/X40)*100,0)</f>
        <v>2619.193106963914</v>
      </c>
      <c r="AA40" s="47">
        <f t="shared" si="4"/>
        <v>148734456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943009426</v>
      </c>
      <c r="H60">
        <v>-380545604</v>
      </c>
      <c r="J60">
        <v>943009426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222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64272374</v>
      </c>
      <c r="D7" s="18"/>
      <c r="E7" s="19">
        <v>48515100</v>
      </c>
      <c r="F7" s="20">
        <v>48515100</v>
      </c>
      <c r="G7" s="20">
        <v>1059340</v>
      </c>
      <c r="H7" s="20">
        <v>6133088</v>
      </c>
      <c r="I7" s="20">
        <v>5798300</v>
      </c>
      <c r="J7" s="20">
        <v>12990728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12990728</v>
      </c>
      <c r="X7" s="20">
        <v>12128775</v>
      </c>
      <c r="Y7" s="20">
        <v>861953</v>
      </c>
      <c r="Z7" s="21">
        <v>7.1066781270161252</v>
      </c>
      <c r="AA7" s="22">
        <v>48515100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46776</v>
      </c>
      <c r="F8" s="20">
        <v>46776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11694</v>
      </c>
      <c r="Y8" s="20">
        <v>-11694</v>
      </c>
      <c r="Z8" s="21">
        <v>-100</v>
      </c>
      <c r="AA8" s="22">
        <v>46776</v>
      </c>
    </row>
    <row r="9" spans="1:27" ht="13.5" x14ac:dyDescent="0.25">
      <c r="A9" s="23" t="s">
        <v>37</v>
      </c>
      <c r="B9" s="17" t="s">
        <v>6</v>
      </c>
      <c r="C9" s="18">
        <v>16207306</v>
      </c>
      <c r="D9" s="18"/>
      <c r="E9" s="19">
        <v>3000000</v>
      </c>
      <c r="F9" s="20">
        <v>3000000</v>
      </c>
      <c r="G9" s="20">
        <v>42090</v>
      </c>
      <c r="H9" s="20">
        <v>1032015</v>
      </c>
      <c r="I9" s="20">
        <v>33293</v>
      </c>
      <c r="J9" s="20">
        <v>1107398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1107398</v>
      </c>
      <c r="X9" s="20">
        <v>750000</v>
      </c>
      <c r="Y9" s="20">
        <v>357398</v>
      </c>
      <c r="Z9" s="21">
        <v>47.653066666666668</v>
      </c>
      <c r="AA9" s="22">
        <v>3000000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31797000</v>
      </c>
      <c r="F10" s="20">
        <v>31797000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7949250</v>
      </c>
      <c r="Y10" s="20">
        <v>-7949250</v>
      </c>
      <c r="Z10" s="21">
        <v>-100</v>
      </c>
      <c r="AA10" s="22">
        <v>31797000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-18375385</v>
      </c>
      <c r="D14" s="18"/>
      <c r="E14" s="19">
        <v>-97857336</v>
      </c>
      <c r="F14" s="20">
        <v>-97857336</v>
      </c>
      <c r="G14" s="20">
        <v>-237677</v>
      </c>
      <c r="H14" s="20">
        <v>-3859027</v>
      </c>
      <c r="I14" s="20">
        <v>-481725</v>
      </c>
      <c r="J14" s="20">
        <v>-4578429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-4578429</v>
      </c>
      <c r="X14" s="20">
        <v>-24464334</v>
      </c>
      <c r="Y14" s="20">
        <v>19885905</v>
      </c>
      <c r="Z14" s="21">
        <v>-81.285290660273034</v>
      </c>
      <c r="AA14" s="22">
        <v>-97857336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62104295</v>
      </c>
      <c r="D17" s="26">
        <f>SUM(D6:D16)</f>
        <v>0</v>
      </c>
      <c r="E17" s="27">
        <f t="shared" si="0"/>
        <v>-14498460</v>
      </c>
      <c r="F17" s="28">
        <f t="shared" si="0"/>
        <v>-14498460</v>
      </c>
      <c r="G17" s="28">
        <f t="shared" si="0"/>
        <v>863753</v>
      </c>
      <c r="H17" s="28">
        <f t="shared" si="0"/>
        <v>3306076</v>
      </c>
      <c r="I17" s="28">
        <f t="shared" si="0"/>
        <v>5349868</v>
      </c>
      <c r="J17" s="28">
        <f t="shared" si="0"/>
        <v>9519697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9519697</v>
      </c>
      <c r="X17" s="28">
        <f t="shared" si="0"/>
        <v>-3624615</v>
      </c>
      <c r="Y17" s="28">
        <f t="shared" si="0"/>
        <v>13144312</v>
      </c>
      <c r="Z17" s="29">
        <f>+IF(X17&lt;&gt;0,+(Y17/X17)*100,0)</f>
        <v>-362.6402252377149</v>
      </c>
      <c r="AA17" s="30">
        <f>SUM(AA6:AA16)</f>
        <v>-14498460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-22765956</v>
      </c>
      <c r="D26" s="18"/>
      <c r="E26" s="19">
        <v>-31995216</v>
      </c>
      <c r="F26" s="20">
        <v>-31995216</v>
      </c>
      <c r="G26" s="20"/>
      <c r="H26" s="20">
        <v>-950563</v>
      </c>
      <c r="I26" s="20">
        <v>-12938988</v>
      </c>
      <c r="J26" s="20">
        <v>-13889551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-13889551</v>
      </c>
      <c r="X26" s="20">
        <v>-7998804</v>
      </c>
      <c r="Y26" s="20">
        <v>-5890747</v>
      </c>
      <c r="Z26" s="21">
        <v>73.645347479448176</v>
      </c>
      <c r="AA26" s="22">
        <v>-31995216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-22765956</v>
      </c>
      <c r="D27" s="26">
        <f>SUM(D21:D26)</f>
        <v>0</v>
      </c>
      <c r="E27" s="27">
        <f t="shared" si="1"/>
        <v>-31995216</v>
      </c>
      <c r="F27" s="28">
        <f t="shared" si="1"/>
        <v>-31995216</v>
      </c>
      <c r="G27" s="28">
        <f t="shared" si="1"/>
        <v>0</v>
      </c>
      <c r="H27" s="28">
        <f t="shared" si="1"/>
        <v>-950563</v>
      </c>
      <c r="I27" s="28">
        <f t="shared" si="1"/>
        <v>-12938988</v>
      </c>
      <c r="J27" s="28">
        <f t="shared" si="1"/>
        <v>-13889551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-13889551</v>
      </c>
      <c r="X27" s="28">
        <f t="shared" si="1"/>
        <v>-7998804</v>
      </c>
      <c r="Y27" s="28">
        <f t="shared" si="1"/>
        <v>-5890747</v>
      </c>
      <c r="Z27" s="29">
        <f>+IF(X27&lt;&gt;0,+(Y27/X27)*100,0)</f>
        <v>73.645347479448176</v>
      </c>
      <c r="AA27" s="30">
        <f>SUM(AA21:AA26)</f>
        <v>-31995216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-1252</v>
      </c>
      <c r="D33" s="18"/>
      <c r="E33" s="19">
        <v>418</v>
      </c>
      <c r="F33" s="20">
        <v>418</v>
      </c>
      <c r="G33" s="20">
        <v>-418</v>
      </c>
      <c r="H33" s="36">
        <v>418</v>
      </c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105</v>
      </c>
      <c r="Y33" s="20">
        <v>-105</v>
      </c>
      <c r="Z33" s="21">
        <v>-100</v>
      </c>
      <c r="AA33" s="22">
        <v>418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-1252</v>
      </c>
      <c r="D36" s="26">
        <f>SUM(D31:D35)</f>
        <v>0</v>
      </c>
      <c r="E36" s="27">
        <f t="shared" si="2"/>
        <v>418</v>
      </c>
      <c r="F36" s="28">
        <f t="shared" si="2"/>
        <v>418</v>
      </c>
      <c r="G36" s="28">
        <f t="shared" si="2"/>
        <v>-418</v>
      </c>
      <c r="H36" s="28">
        <f t="shared" si="2"/>
        <v>418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105</v>
      </c>
      <c r="Y36" s="28">
        <f t="shared" si="2"/>
        <v>-105</v>
      </c>
      <c r="Z36" s="29">
        <f>+IF(X36&lt;&gt;0,+(Y36/X36)*100,0)</f>
        <v>-100</v>
      </c>
      <c r="AA36" s="30">
        <f>SUM(AA31:AA35)</f>
        <v>418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39337087</v>
      </c>
      <c r="D38" s="32">
        <f>+D17+D27+D36</f>
        <v>0</v>
      </c>
      <c r="E38" s="33">
        <f t="shared" si="3"/>
        <v>-46493258</v>
      </c>
      <c r="F38" s="2">
        <f t="shared" si="3"/>
        <v>-46493258</v>
      </c>
      <c r="G38" s="2">
        <f t="shared" si="3"/>
        <v>863335</v>
      </c>
      <c r="H38" s="2">
        <f t="shared" si="3"/>
        <v>2355931</v>
      </c>
      <c r="I38" s="2">
        <f t="shared" si="3"/>
        <v>-7589120</v>
      </c>
      <c r="J38" s="2">
        <f t="shared" si="3"/>
        <v>-4369854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-4369854</v>
      </c>
      <c r="X38" s="2">
        <f t="shared" si="3"/>
        <v>-11623314</v>
      </c>
      <c r="Y38" s="2">
        <f t="shared" si="3"/>
        <v>7253460</v>
      </c>
      <c r="Z38" s="34">
        <f>+IF(X38&lt;&gt;0,+(Y38/X38)*100,0)</f>
        <v>-62.404405490551142</v>
      </c>
      <c r="AA38" s="35">
        <f>+AA17+AA27+AA36</f>
        <v>-46493258</v>
      </c>
    </row>
    <row r="39" spans="1:27" ht="13.5" x14ac:dyDescent="0.25">
      <c r="A39" s="23" t="s">
        <v>61</v>
      </c>
      <c r="B39" s="17"/>
      <c r="C39" s="32">
        <v>-46134088</v>
      </c>
      <c r="D39" s="32"/>
      <c r="E39" s="33"/>
      <c r="F39" s="2"/>
      <c r="G39" s="2">
        <v>-93793088</v>
      </c>
      <c r="H39" s="2">
        <f>+G40+H60</f>
        <v>-92929753</v>
      </c>
      <c r="I39" s="2">
        <f>+H40+I60</f>
        <v>-90573822</v>
      </c>
      <c r="J39" s="2">
        <f>+G39</f>
        <v>-93793088</v>
      </c>
      <c r="K39" s="2">
        <f>+I40+K60</f>
        <v>-98162942</v>
      </c>
      <c r="L39" s="2">
        <f>+K40+L60</f>
        <v>-98162942</v>
      </c>
      <c r="M39" s="2">
        <f>+L40+M60</f>
        <v>-98162942</v>
      </c>
      <c r="N39" s="2">
        <f>+K39</f>
        <v>-98162942</v>
      </c>
      <c r="O39" s="2">
        <f>+M40+O60</f>
        <v>-98162942</v>
      </c>
      <c r="P39" s="2">
        <f>+O40+P60</f>
        <v>-98162942</v>
      </c>
      <c r="Q39" s="2">
        <f>+P40+Q60</f>
        <v>-98162942</v>
      </c>
      <c r="R39" s="2">
        <f>+O39</f>
        <v>-98162942</v>
      </c>
      <c r="S39" s="2">
        <f>+Q40+S60</f>
        <v>-98162942</v>
      </c>
      <c r="T39" s="2">
        <f>+S40+T60</f>
        <v>-98162942</v>
      </c>
      <c r="U39" s="2">
        <f>+T40+U60</f>
        <v>-98162942</v>
      </c>
      <c r="V39" s="2">
        <f>+S39</f>
        <v>-98162942</v>
      </c>
      <c r="W39" s="2">
        <f>+G39</f>
        <v>-93793088</v>
      </c>
      <c r="X39" s="2"/>
      <c r="Y39" s="2">
        <f>+W39-X39</f>
        <v>-93793088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-6797001</v>
      </c>
      <c r="D40" s="43">
        <f t="shared" ref="D40:AA40" si="4">+D38+D39</f>
        <v>0</v>
      </c>
      <c r="E40" s="44">
        <f t="shared" si="4"/>
        <v>-46493258</v>
      </c>
      <c r="F40" s="45">
        <f t="shared" si="4"/>
        <v>-46493258</v>
      </c>
      <c r="G40" s="45">
        <f t="shared" si="4"/>
        <v>-92929753</v>
      </c>
      <c r="H40" s="45">
        <f t="shared" si="4"/>
        <v>-90573822</v>
      </c>
      <c r="I40" s="45">
        <f t="shared" si="4"/>
        <v>-98162942</v>
      </c>
      <c r="J40" s="45">
        <f>+I40</f>
        <v>-98162942</v>
      </c>
      <c r="K40" s="45">
        <f t="shared" si="4"/>
        <v>-98162942</v>
      </c>
      <c r="L40" s="45">
        <f t="shared" si="4"/>
        <v>-98162942</v>
      </c>
      <c r="M40" s="45">
        <f t="shared" si="4"/>
        <v>-98162942</v>
      </c>
      <c r="N40" s="45">
        <f>+M40</f>
        <v>-98162942</v>
      </c>
      <c r="O40" s="45">
        <f t="shared" si="4"/>
        <v>-98162942</v>
      </c>
      <c r="P40" s="45">
        <f t="shared" si="4"/>
        <v>-98162942</v>
      </c>
      <c r="Q40" s="45">
        <f t="shared" si="4"/>
        <v>-98162942</v>
      </c>
      <c r="R40" s="45">
        <f>+Q40</f>
        <v>-98162942</v>
      </c>
      <c r="S40" s="45">
        <f t="shared" si="4"/>
        <v>-98162942</v>
      </c>
      <c r="T40" s="45">
        <f t="shared" si="4"/>
        <v>-98162942</v>
      </c>
      <c r="U40" s="45">
        <f t="shared" si="4"/>
        <v>-98162942</v>
      </c>
      <c r="V40" s="45">
        <f>+U40</f>
        <v>-98162942</v>
      </c>
      <c r="W40" s="45">
        <f>+V40</f>
        <v>-98162942</v>
      </c>
      <c r="X40" s="45">
        <f t="shared" si="4"/>
        <v>-11623314</v>
      </c>
      <c r="Y40" s="45">
        <f t="shared" si="4"/>
        <v>-86539628</v>
      </c>
      <c r="Z40" s="46">
        <f>+IF(X40&lt;&gt;0,+(Y40/X40)*100,0)</f>
        <v>744.53488910305612</v>
      </c>
      <c r="AA40" s="47">
        <f t="shared" si="4"/>
        <v>-46493258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-93793088</v>
      </c>
      <c r="J60">
        <v>-93793088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223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101715918</v>
      </c>
      <c r="D7" s="18"/>
      <c r="E7" s="19">
        <v>485718313</v>
      </c>
      <c r="F7" s="20">
        <v>485718313</v>
      </c>
      <c r="G7" s="20">
        <v>9536112</v>
      </c>
      <c r="H7" s="20">
        <v>18992417</v>
      </c>
      <c r="I7" s="20">
        <v>49244850</v>
      </c>
      <c r="J7" s="20">
        <v>77773379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77773379</v>
      </c>
      <c r="X7" s="20">
        <v>121429578</v>
      </c>
      <c r="Y7" s="20">
        <v>-43656199</v>
      </c>
      <c r="Z7" s="21">
        <v>-35.951865862533097</v>
      </c>
      <c r="AA7" s="22">
        <v>485718313</v>
      </c>
    </row>
    <row r="8" spans="1:27" ht="13.5" x14ac:dyDescent="0.25">
      <c r="A8" s="23" t="s">
        <v>36</v>
      </c>
      <c r="B8" s="17" t="s">
        <v>32</v>
      </c>
      <c r="C8" s="18">
        <v>343348542</v>
      </c>
      <c r="D8" s="18"/>
      <c r="E8" s="19">
        <v>10767</v>
      </c>
      <c r="F8" s="20">
        <v>10767</v>
      </c>
      <c r="G8" s="20">
        <v>31255469</v>
      </c>
      <c r="H8" s="20">
        <v>24254632</v>
      </c>
      <c r="I8" s="20">
        <v>3615</v>
      </c>
      <c r="J8" s="20">
        <v>55513716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55513716</v>
      </c>
      <c r="X8" s="20">
        <v>2691</v>
      </c>
      <c r="Y8" s="20">
        <v>55511025</v>
      </c>
      <c r="Z8" s="21">
        <v>2062840.0222965439</v>
      </c>
      <c r="AA8" s="22">
        <v>10767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4200000</v>
      </c>
      <c r="F9" s="20">
        <v>4200000</v>
      </c>
      <c r="G9" s="20"/>
      <c r="H9" s="20">
        <v>1000000</v>
      </c>
      <c r="I9" s="20"/>
      <c r="J9" s="20">
        <v>1000000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1000000</v>
      </c>
      <c r="X9" s="20">
        <v>1050000</v>
      </c>
      <c r="Y9" s="20">
        <v>-50000</v>
      </c>
      <c r="Z9" s="21">
        <v>-4.7619047619047619</v>
      </c>
      <c r="AA9" s="22">
        <v>4200000</v>
      </c>
    </row>
    <row r="10" spans="1:27" ht="13.5" x14ac:dyDescent="0.25">
      <c r="A10" s="23" t="s">
        <v>38</v>
      </c>
      <c r="B10" s="17" t="s">
        <v>6</v>
      </c>
      <c r="C10" s="18">
        <v>25000000</v>
      </c>
      <c r="D10" s="18"/>
      <c r="E10" s="19">
        <v>7650000</v>
      </c>
      <c r="F10" s="20">
        <v>7650000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1912500</v>
      </c>
      <c r="Y10" s="20">
        <v>-1912500</v>
      </c>
      <c r="Z10" s="21">
        <v>-100</v>
      </c>
      <c r="AA10" s="22">
        <v>7650000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178130976</v>
      </c>
      <c r="D14" s="18"/>
      <c r="E14" s="19">
        <v>-674109431</v>
      </c>
      <c r="F14" s="20">
        <v>-674109431</v>
      </c>
      <c r="G14" s="20">
        <v>-71748662</v>
      </c>
      <c r="H14" s="20">
        <v>-19609549</v>
      </c>
      <c r="I14" s="20">
        <v>-25551148</v>
      </c>
      <c r="J14" s="20">
        <v>-116909359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-116909359</v>
      </c>
      <c r="X14" s="20">
        <v>-168527364</v>
      </c>
      <c r="Y14" s="20">
        <v>51618005</v>
      </c>
      <c r="Z14" s="21">
        <v>-30.628856806898135</v>
      </c>
      <c r="AA14" s="22">
        <v>-674109431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648195436</v>
      </c>
      <c r="D17" s="26">
        <f>SUM(D6:D16)</f>
        <v>0</v>
      </c>
      <c r="E17" s="27">
        <f t="shared" si="0"/>
        <v>-176530351</v>
      </c>
      <c r="F17" s="28">
        <f t="shared" si="0"/>
        <v>-176530351</v>
      </c>
      <c r="G17" s="28">
        <f t="shared" si="0"/>
        <v>-30957081</v>
      </c>
      <c r="H17" s="28">
        <f t="shared" si="0"/>
        <v>24637500</v>
      </c>
      <c r="I17" s="28">
        <f t="shared" si="0"/>
        <v>23697317</v>
      </c>
      <c r="J17" s="28">
        <f t="shared" si="0"/>
        <v>17377736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17377736</v>
      </c>
      <c r="X17" s="28">
        <f t="shared" si="0"/>
        <v>-44132595</v>
      </c>
      <c r="Y17" s="28">
        <f t="shared" si="0"/>
        <v>61510331</v>
      </c>
      <c r="Z17" s="29">
        <f>+IF(X17&lt;&gt;0,+(Y17/X17)*100,0)</f>
        <v>-139.37619349145456</v>
      </c>
      <c r="AA17" s="30">
        <f>SUM(AA6:AA16)</f>
        <v>-176530351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-9238076</v>
      </c>
      <c r="D23" s="40"/>
      <c r="E23" s="19">
        <v>9238076</v>
      </c>
      <c r="F23" s="20">
        <v>9238076</v>
      </c>
      <c r="G23" s="36">
        <v>-9238076</v>
      </c>
      <c r="H23" s="36">
        <v>9238076</v>
      </c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>
        <v>2309519</v>
      </c>
      <c r="Y23" s="36">
        <v>-2309519</v>
      </c>
      <c r="Z23" s="37">
        <v>-100</v>
      </c>
      <c r="AA23" s="38">
        <v>9238076</v>
      </c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-15817580</v>
      </c>
      <c r="D26" s="18"/>
      <c r="E26" s="19">
        <v>-41176000</v>
      </c>
      <c r="F26" s="20">
        <v>-41176000</v>
      </c>
      <c r="G26" s="20">
        <v>-2214233</v>
      </c>
      <c r="H26" s="20"/>
      <c r="I26" s="20"/>
      <c r="J26" s="20">
        <v>-2214233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-2214233</v>
      </c>
      <c r="X26" s="20">
        <v>-10294002</v>
      </c>
      <c r="Y26" s="20">
        <v>8079769</v>
      </c>
      <c r="Z26" s="21">
        <v>-78.490066351259685</v>
      </c>
      <c r="AA26" s="22">
        <v>-41176000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-25055656</v>
      </c>
      <c r="D27" s="26">
        <f>SUM(D21:D26)</f>
        <v>0</v>
      </c>
      <c r="E27" s="27">
        <f t="shared" si="1"/>
        <v>-31937924</v>
      </c>
      <c r="F27" s="28">
        <f t="shared" si="1"/>
        <v>-31937924</v>
      </c>
      <c r="G27" s="28">
        <f t="shared" si="1"/>
        <v>-11452309</v>
      </c>
      <c r="H27" s="28">
        <f t="shared" si="1"/>
        <v>9238076</v>
      </c>
      <c r="I27" s="28">
        <f t="shared" si="1"/>
        <v>0</v>
      </c>
      <c r="J27" s="28">
        <f t="shared" si="1"/>
        <v>-2214233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-2214233</v>
      </c>
      <c r="X27" s="28">
        <f t="shared" si="1"/>
        <v>-7984483</v>
      </c>
      <c r="Y27" s="28">
        <f t="shared" si="1"/>
        <v>5770250</v>
      </c>
      <c r="Z27" s="29">
        <f>+IF(X27&lt;&gt;0,+(Y27/X27)*100,0)</f>
        <v>-72.268298398280763</v>
      </c>
      <c r="AA27" s="30">
        <f>SUM(AA21:AA26)</f>
        <v>-31937924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-174125</v>
      </c>
      <c r="D33" s="18"/>
      <c r="E33" s="19">
        <v>-8745802</v>
      </c>
      <c r="F33" s="20">
        <v>-8745802</v>
      </c>
      <c r="G33" s="20">
        <v>8729443</v>
      </c>
      <c r="H33" s="36">
        <v>-8719919</v>
      </c>
      <c r="I33" s="36">
        <v>25212</v>
      </c>
      <c r="J33" s="36">
        <v>34736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34736</v>
      </c>
      <c r="X33" s="36">
        <v>-2186451</v>
      </c>
      <c r="Y33" s="20">
        <v>2221187</v>
      </c>
      <c r="Z33" s="21">
        <v>-101.58869327508368</v>
      </c>
      <c r="AA33" s="22">
        <v>-8745802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-174125</v>
      </c>
      <c r="D36" s="26">
        <f>SUM(D31:D35)</f>
        <v>0</v>
      </c>
      <c r="E36" s="27">
        <f t="shared" si="2"/>
        <v>-8745802</v>
      </c>
      <c r="F36" s="28">
        <f t="shared" si="2"/>
        <v>-8745802</v>
      </c>
      <c r="G36" s="28">
        <f t="shared" si="2"/>
        <v>8729443</v>
      </c>
      <c r="H36" s="28">
        <f t="shared" si="2"/>
        <v>-8719919</v>
      </c>
      <c r="I36" s="28">
        <f t="shared" si="2"/>
        <v>25212</v>
      </c>
      <c r="J36" s="28">
        <f t="shared" si="2"/>
        <v>34736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34736</v>
      </c>
      <c r="X36" s="28">
        <f t="shared" si="2"/>
        <v>-2186451</v>
      </c>
      <c r="Y36" s="28">
        <f t="shared" si="2"/>
        <v>2221187</v>
      </c>
      <c r="Z36" s="29">
        <f>+IF(X36&lt;&gt;0,+(Y36/X36)*100,0)</f>
        <v>-101.58869327508368</v>
      </c>
      <c r="AA36" s="30">
        <f>SUM(AA31:AA35)</f>
        <v>-8745802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622965655</v>
      </c>
      <c r="D38" s="32">
        <f>+D17+D27+D36</f>
        <v>0</v>
      </c>
      <c r="E38" s="33">
        <f t="shared" si="3"/>
        <v>-217214077</v>
      </c>
      <c r="F38" s="2">
        <f t="shared" si="3"/>
        <v>-217214077</v>
      </c>
      <c r="G38" s="2">
        <f t="shared" si="3"/>
        <v>-33679947</v>
      </c>
      <c r="H38" s="2">
        <f t="shared" si="3"/>
        <v>25155657</v>
      </c>
      <c r="I38" s="2">
        <f t="shared" si="3"/>
        <v>23722529</v>
      </c>
      <c r="J38" s="2">
        <f t="shared" si="3"/>
        <v>15198239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15198239</v>
      </c>
      <c r="X38" s="2">
        <f t="shared" si="3"/>
        <v>-54303529</v>
      </c>
      <c r="Y38" s="2">
        <f t="shared" si="3"/>
        <v>69501768</v>
      </c>
      <c r="Z38" s="34">
        <f>+IF(X38&lt;&gt;0,+(Y38/X38)*100,0)</f>
        <v>-127.98757148913839</v>
      </c>
      <c r="AA38" s="35">
        <f>+AA17+AA27+AA36</f>
        <v>-217214077</v>
      </c>
    </row>
    <row r="39" spans="1:27" ht="13.5" x14ac:dyDescent="0.25">
      <c r="A39" s="23" t="s">
        <v>61</v>
      </c>
      <c r="B39" s="17"/>
      <c r="C39" s="32">
        <v>-9074999</v>
      </c>
      <c r="D39" s="32"/>
      <c r="E39" s="33"/>
      <c r="F39" s="2"/>
      <c r="G39" s="2">
        <v>461993476</v>
      </c>
      <c r="H39" s="2">
        <f>+G40+H60</f>
        <v>428313529</v>
      </c>
      <c r="I39" s="2">
        <f>+H40+I60</f>
        <v>453469186</v>
      </c>
      <c r="J39" s="2">
        <f>+G39</f>
        <v>461993476</v>
      </c>
      <c r="K39" s="2">
        <f>+I40+K60</f>
        <v>477191715</v>
      </c>
      <c r="L39" s="2">
        <f>+K40+L60</f>
        <v>477191715</v>
      </c>
      <c r="M39" s="2">
        <f>+L40+M60</f>
        <v>477191715</v>
      </c>
      <c r="N39" s="2">
        <f>+K39</f>
        <v>477191715</v>
      </c>
      <c r="O39" s="2">
        <f>+M40+O60</f>
        <v>477191715</v>
      </c>
      <c r="P39" s="2">
        <f>+O40+P60</f>
        <v>477191715</v>
      </c>
      <c r="Q39" s="2">
        <f>+P40+Q60</f>
        <v>477191715</v>
      </c>
      <c r="R39" s="2">
        <f>+O39</f>
        <v>477191715</v>
      </c>
      <c r="S39" s="2">
        <f>+Q40+S60</f>
        <v>477191715</v>
      </c>
      <c r="T39" s="2">
        <f>+S40+T60</f>
        <v>477191715</v>
      </c>
      <c r="U39" s="2">
        <f>+T40+U60</f>
        <v>477191715</v>
      </c>
      <c r="V39" s="2">
        <f>+S39</f>
        <v>477191715</v>
      </c>
      <c r="W39" s="2">
        <f>+G39</f>
        <v>461993476</v>
      </c>
      <c r="X39" s="2"/>
      <c r="Y39" s="2">
        <f>+W39-X39</f>
        <v>461993476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613890656</v>
      </c>
      <c r="D40" s="43">
        <f t="shared" ref="D40:AA40" si="4">+D38+D39</f>
        <v>0</v>
      </c>
      <c r="E40" s="44">
        <f t="shared" si="4"/>
        <v>-217214077</v>
      </c>
      <c r="F40" s="45">
        <f t="shared" si="4"/>
        <v>-217214077</v>
      </c>
      <c r="G40" s="45">
        <f t="shared" si="4"/>
        <v>428313529</v>
      </c>
      <c r="H40" s="45">
        <f t="shared" si="4"/>
        <v>453469186</v>
      </c>
      <c r="I40" s="45">
        <f t="shared" si="4"/>
        <v>477191715</v>
      </c>
      <c r="J40" s="45">
        <f>+I40</f>
        <v>477191715</v>
      </c>
      <c r="K40" s="45">
        <f t="shared" si="4"/>
        <v>477191715</v>
      </c>
      <c r="L40" s="45">
        <f t="shared" si="4"/>
        <v>477191715</v>
      </c>
      <c r="M40" s="45">
        <f t="shared" si="4"/>
        <v>477191715</v>
      </c>
      <c r="N40" s="45">
        <f>+M40</f>
        <v>477191715</v>
      </c>
      <c r="O40" s="45">
        <f t="shared" si="4"/>
        <v>477191715</v>
      </c>
      <c r="P40" s="45">
        <f t="shared" si="4"/>
        <v>477191715</v>
      </c>
      <c r="Q40" s="45">
        <f t="shared" si="4"/>
        <v>477191715</v>
      </c>
      <c r="R40" s="45">
        <f>+Q40</f>
        <v>477191715</v>
      </c>
      <c r="S40" s="45">
        <f t="shared" si="4"/>
        <v>477191715</v>
      </c>
      <c r="T40" s="45">
        <f t="shared" si="4"/>
        <v>477191715</v>
      </c>
      <c r="U40" s="45">
        <f t="shared" si="4"/>
        <v>477191715</v>
      </c>
      <c r="V40" s="45">
        <f>+U40</f>
        <v>477191715</v>
      </c>
      <c r="W40" s="45">
        <f>+V40</f>
        <v>477191715</v>
      </c>
      <c r="X40" s="45">
        <f t="shared" si="4"/>
        <v>-54303529</v>
      </c>
      <c r="Y40" s="45">
        <f t="shared" si="4"/>
        <v>531495244</v>
      </c>
      <c r="Z40" s="46">
        <f>+IF(X40&lt;&gt;0,+(Y40/X40)*100,0)</f>
        <v>-978.74899437935244</v>
      </c>
      <c r="AA40" s="47">
        <f t="shared" si="4"/>
        <v>-217214077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461993476</v>
      </c>
      <c r="J60">
        <v>461993476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224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225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197836547</v>
      </c>
      <c r="D7" s="18"/>
      <c r="E7" s="19">
        <v>247727268</v>
      </c>
      <c r="F7" s="20">
        <v>247727268</v>
      </c>
      <c r="G7" s="20">
        <v>13445183</v>
      </c>
      <c r="H7" s="20">
        <v>8342438</v>
      </c>
      <c r="I7" s="20">
        <v>18133167</v>
      </c>
      <c r="J7" s="20">
        <v>39920788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39920788</v>
      </c>
      <c r="X7" s="20">
        <v>61931817</v>
      </c>
      <c r="Y7" s="20">
        <v>-22011029</v>
      </c>
      <c r="Z7" s="21">
        <v>-35.540744751603206</v>
      </c>
      <c r="AA7" s="22">
        <v>247727268</v>
      </c>
    </row>
    <row r="8" spans="1:27" ht="13.5" x14ac:dyDescent="0.25">
      <c r="A8" s="23" t="s">
        <v>36</v>
      </c>
      <c r="B8" s="17" t="s">
        <v>32</v>
      </c>
      <c r="C8" s="18">
        <v>77886</v>
      </c>
      <c r="D8" s="18"/>
      <c r="E8" s="19"/>
      <c r="F8" s="20"/>
      <c r="G8" s="20">
        <v>8790</v>
      </c>
      <c r="H8" s="20">
        <v>3870</v>
      </c>
      <c r="I8" s="20">
        <v>5124</v>
      </c>
      <c r="J8" s="20">
        <v>17784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17784</v>
      </c>
      <c r="X8" s="20"/>
      <c r="Y8" s="20">
        <v>17784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-89929209</v>
      </c>
      <c r="D14" s="18"/>
      <c r="E14" s="19">
        <v>-110437239</v>
      </c>
      <c r="F14" s="20">
        <v>-110437239</v>
      </c>
      <c r="G14" s="20">
        <v>-22179713</v>
      </c>
      <c r="H14" s="20">
        <v>-2627824</v>
      </c>
      <c r="I14" s="20">
        <v>-3083507</v>
      </c>
      <c r="J14" s="20">
        <v>-27891044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-27891044</v>
      </c>
      <c r="X14" s="20">
        <v>-27609309</v>
      </c>
      <c r="Y14" s="20">
        <v>-281735</v>
      </c>
      <c r="Z14" s="21">
        <v>1.020434810592326</v>
      </c>
      <c r="AA14" s="22">
        <v>-110437239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3500004</v>
      </c>
      <c r="F16" s="20">
        <v>3500004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875001</v>
      </c>
      <c r="Y16" s="20">
        <v>-875001</v>
      </c>
      <c r="Z16" s="21">
        <v>-100</v>
      </c>
      <c r="AA16" s="22">
        <v>3500004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107985224</v>
      </c>
      <c r="D17" s="26">
        <f>SUM(D6:D16)</f>
        <v>0</v>
      </c>
      <c r="E17" s="27">
        <f t="shared" si="0"/>
        <v>140790033</v>
      </c>
      <c r="F17" s="28">
        <f t="shared" si="0"/>
        <v>140790033</v>
      </c>
      <c r="G17" s="28">
        <f t="shared" si="0"/>
        <v>-8725740</v>
      </c>
      <c r="H17" s="28">
        <f t="shared" si="0"/>
        <v>5718484</v>
      </c>
      <c r="I17" s="28">
        <f t="shared" si="0"/>
        <v>15054784</v>
      </c>
      <c r="J17" s="28">
        <f t="shared" si="0"/>
        <v>12047528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12047528</v>
      </c>
      <c r="X17" s="28">
        <f t="shared" si="0"/>
        <v>35197509</v>
      </c>
      <c r="Y17" s="28">
        <f t="shared" si="0"/>
        <v>-23149981</v>
      </c>
      <c r="Z17" s="29">
        <f>+IF(X17&lt;&gt;0,+(Y17/X17)*100,0)</f>
        <v>-65.77164594233075</v>
      </c>
      <c r="AA17" s="30">
        <f>SUM(AA6:AA16)</f>
        <v>140790033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-9078103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-9078103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-896624</v>
      </c>
      <c r="D33" s="18"/>
      <c r="E33" s="19">
        <v>901917</v>
      </c>
      <c r="F33" s="20">
        <v>901917</v>
      </c>
      <c r="G33" s="20">
        <v>-902003</v>
      </c>
      <c r="H33" s="36">
        <v>902003</v>
      </c>
      <c r="I33" s="36">
        <v>-8</v>
      </c>
      <c r="J33" s="36">
        <v>-8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-8</v>
      </c>
      <c r="X33" s="36">
        <v>225479</v>
      </c>
      <c r="Y33" s="20">
        <v>-225487</v>
      </c>
      <c r="Z33" s="21">
        <v>-100.00354800225297</v>
      </c>
      <c r="AA33" s="22">
        <v>901917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-896624</v>
      </c>
      <c r="D36" s="26">
        <f>SUM(D31:D35)</f>
        <v>0</v>
      </c>
      <c r="E36" s="27">
        <f t="shared" si="2"/>
        <v>901917</v>
      </c>
      <c r="F36" s="28">
        <f t="shared" si="2"/>
        <v>901917</v>
      </c>
      <c r="G36" s="28">
        <f t="shared" si="2"/>
        <v>-902003</v>
      </c>
      <c r="H36" s="28">
        <f t="shared" si="2"/>
        <v>902003</v>
      </c>
      <c r="I36" s="28">
        <f t="shared" si="2"/>
        <v>-8</v>
      </c>
      <c r="J36" s="28">
        <f t="shared" si="2"/>
        <v>-8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-8</v>
      </c>
      <c r="X36" s="28">
        <f t="shared" si="2"/>
        <v>225479</v>
      </c>
      <c r="Y36" s="28">
        <f t="shared" si="2"/>
        <v>-225487</v>
      </c>
      <c r="Z36" s="29">
        <f>+IF(X36&lt;&gt;0,+(Y36/X36)*100,0)</f>
        <v>-100.00354800225297</v>
      </c>
      <c r="AA36" s="30">
        <f>SUM(AA31:AA35)</f>
        <v>901917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98010497</v>
      </c>
      <c r="D38" s="32">
        <f>+D17+D27+D36</f>
        <v>0</v>
      </c>
      <c r="E38" s="33">
        <f t="shared" si="3"/>
        <v>141691950</v>
      </c>
      <c r="F38" s="2">
        <f t="shared" si="3"/>
        <v>141691950</v>
      </c>
      <c r="G38" s="2">
        <f t="shared" si="3"/>
        <v>-9627743</v>
      </c>
      <c r="H38" s="2">
        <f t="shared" si="3"/>
        <v>6620487</v>
      </c>
      <c r="I38" s="2">
        <f t="shared" si="3"/>
        <v>15054776</v>
      </c>
      <c r="J38" s="2">
        <f t="shared" si="3"/>
        <v>12047520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12047520</v>
      </c>
      <c r="X38" s="2">
        <f t="shared" si="3"/>
        <v>35422988</v>
      </c>
      <c r="Y38" s="2">
        <f t="shared" si="3"/>
        <v>-23375468</v>
      </c>
      <c r="Z38" s="34">
        <f>+IF(X38&lt;&gt;0,+(Y38/X38)*100,0)</f>
        <v>-65.989543287539718</v>
      </c>
      <c r="AA38" s="35">
        <f>+AA17+AA27+AA36</f>
        <v>141691950</v>
      </c>
    </row>
    <row r="39" spans="1:27" ht="13.5" x14ac:dyDescent="0.25">
      <c r="A39" s="23" t="s">
        <v>61</v>
      </c>
      <c r="B39" s="17"/>
      <c r="C39" s="32">
        <v>5845180</v>
      </c>
      <c r="D39" s="32"/>
      <c r="E39" s="33"/>
      <c r="F39" s="2"/>
      <c r="G39" s="2">
        <v>261159084</v>
      </c>
      <c r="H39" s="2">
        <f>+G40+H60</f>
        <v>251531341</v>
      </c>
      <c r="I39" s="2">
        <f>+H40+I60</f>
        <v>258151828</v>
      </c>
      <c r="J39" s="2">
        <f>+G39</f>
        <v>261159084</v>
      </c>
      <c r="K39" s="2">
        <f>+I40+K60</f>
        <v>273206604</v>
      </c>
      <c r="L39" s="2">
        <f>+K40+L60</f>
        <v>273206604</v>
      </c>
      <c r="M39" s="2">
        <f>+L40+M60</f>
        <v>273206604</v>
      </c>
      <c r="N39" s="2">
        <f>+K39</f>
        <v>273206604</v>
      </c>
      <c r="O39" s="2">
        <f>+M40+O60</f>
        <v>273206604</v>
      </c>
      <c r="P39" s="2">
        <f>+O40+P60</f>
        <v>273206604</v>
      </c>
      <c r="Q39" s="2">
        <f>+P40+Q60</f>
        <v>273206604</v>
      </c>
      <c r="R39" s="2">
        <f>+O39</f>
        <v>273206604</v>
      </c>
      <c r="S39" s="2">
        <f>+Q40+S60</f>
        <v>273206604</v>
      </c>
      <c r="T39" s="2">
        <f>+S40+T60</f>
        <v>273206604</v>
      </c>
      <c r="U39" s="2">
        <f>+T40+U60</f>
        <v>273206604</v>
      </c>
      <c r="V39" s="2">
        <f>+S39</f>
        <v>273206604</v>
      </c>
      <c r="W39" s="2">
        <f>+G39</f>
        <v>261159084</v>
      </c>
      <c r="X39" s="2"/>
      <c r="Y39" s="2">
        <f>+W39-X39</f>
        <v>261159084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103855677</v>
      </c>
      <c r="D40" s="43">
        <f t="shared" ref="D40:AA40" si="4">+D38+D39</f>
        <v>0</v>
      </c>
      <c r="E40" s="44">
        <f t="shared" si="4"/>
        <v>141691950</v>
      </c>
      <c r="F40" s="45">
        <f t="shared" si="4"/>
        <v>141691950</v>
      </c>
      <c r="G40" s="45">
        <f t="shared" si="4"/>
        <v>251531341</v>
      </c>
      <c r="H40" s="45">
        <f t="shared" si="4"/>
        <v>258151828</v>
      </c>
      <c r="I40" s="45">
        <f t="shared" si="4"/>
        <v>273206604</v>
      </c>
      <c r="J40" s="45">
        <f>+I40</f>
        <v>273206604</v>
      </c>
      <c r="K40" s="45">
        <f t="shared" si="4"/>
        <v>273206604</v>
      </c>
      <c r="L40" s="45">
        <f t="shared" si="4"/>
        <v>273206604</v>
      </c>
      <c r="M40" s="45">
        <f t="shared" si="4"/>
        <v>273206604</v>
      </c>
      <c r="N40" s="45">
        <f>+M40</f>
        <v>273206604</v>
      </c>
      <c r="O40" s="45">
        <f t="shared" si="4"/>
        <v>273206604</v>
      </c>
      <c r="P40" s="45">
        <f t="shared" si="4"/>
        <v>273206604</v>
      </c>
      <c r="Q40" s="45">
        <f t="shared" si="4"/>
        <v>273206604</v>
      </c>
      <c r="R40" s="45">
        <f>+Q40</f>
        <v>273206604</v>
      </c>
      <c r="S40" s="45">
        <f t="shared" si="4"/>
        <v>273206604</v>
      </c>
      <c r="T40" s="45">
        <f t="shared" si="4"/>
        <v>273206604</v>
      </c>
      <c r="U40" s="45">
        <f t="shared" si="4"/>
        <v>273206604</v>
      </c>
      <c r="V40" s="45">
        <f>+U40</f>
        <v>273206604</v>
      </c>
      <c r="W40" s="45">
        <f>+V40</f>
        <v>273206604</v>
      </c>
      <c r="X40" s="45">
        <f t="shared" si="4"/>
        <v>35422988</v>
      </c>
      <c r="Y40" s="45">
        <f t="shared" si="4"/>
        <v>237783616</v>
      </c>
      <c r="Z40" s="46">
        <f>+IF(X40&lt;&gt;0,+(Y40/X40)*100,0)</f>
        <v>671.26922212208638</v>
      </c>
      <c r="AA40" s="47">
        <f t="shared" si="4"/>
        <v>141691950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261159084</v>
      </c>
      <c r="J60">
        <v>261159084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226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944900347</v>
      </c>
      <c r="F7" s="20">
        <v>944900347</v>
      </c>
      <c r="G7" s="20">
        <v>29632888</v>
      </c>
      <c r="H7" s="20">
        <v>75008366</v>
      </c>
      <c r="I7" s="20">
        <v>84396583</v>
      </c>
      <c r="J7" s="20">
        <v>189037837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189037837</v>
      </c>
      <c r="X7" s="20">
        <v>236225085</v>
      </c>
      <c r="Y7" s="20">
        <v>-47187248</v>
      </c>
      <c r="Z7" s="21">
        <v>-19.975544934188509</v>
      </c>
      <c r="AA7" s="22">
        <v>944900347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1443727</v>
      </c>
      <c r="F8" s="20">
        <v>1443727</v>
      </c>
      <c r="G8" s="20">
        <v>44834</v>
      </c>
      <c r="H8" s="20">
        <v>197250</v>
      </c>
      <c r="I8" s="20">
        <v>72774</v>
      </c>
      <c r="J8" s="20">
        <v>314858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314858</v>
      </c>
      <c r="X8" s="20">
        <v>360930</v>
      </c>
      <c r="Y8" s="20">
        <v>-46072</v>
      </c>
      <c r="Z8" s="21">
        <v>-12.764802039176571</v>
      </c>
      <c r="AA8" s="22">
        <v>1443727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48500000</v>
      </c>
      <c r="F10" s="20">
        <v>48500000</v>
      </c>
      <c r="G10" s="20"/>
      <c r="H10" s="20">
        <v>13000000</v>
      </c>
      <c r="I10" s="20"/>
      <c r="J10" s="20">
        <v>13000000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13000000</v>
      </c>
      <c r="X10" s="20">
        <v>12124998</v>
      </c>
      <c r="Y10" s="20">
        <v>875002</v>
      </c>
      <c r="Z10" s="21">
        <v>7.2165125305587674</v>
      </c>
      <c r="AA10" s="22">
        <v>48500000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-1380772171</v>
      </c>
      <c r="F14" s="20">
        <v>-1380772171</v>
      </c>
      <c r="G14" s="20">
        <v>-148305933</v>
      </c>
      <c r="H14" s="20">
        <v>-31351164</v>
      </c>
      <c r="I14" s="20">
        <v>-64010802</v>
      </c>
      <c r="J14" s="20">
        <v>-243667899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-243667899</v>
      </c>
      <c r="X14" s="20">
        <v>-345193032</v>
      </c>
      <c r="Y14" s="20">
        <v>101525133</v>
      </c>
      <c r="Z14" s="21">
        <v>-29.41111887797318</v>
      </c>
      <c r="AA14" s="22">
        <v>-1380772171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-214511784</v>
      </c>
      <c r="F15" s="20">
        <v>-214511784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-53627946</v>
      </c>
      <c r="Y15" s="20">
        <v>53627946</v>
      </c>
      <c r="Z15" s="21">
        <v>-100</v>
      </c>
      <c r="AA15" s="22">
        <v>-214511784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-600439881</v>
      </c>
      <c r="F17" s="28">
        <f t="shared" si="0"/>
        <v>-600439881</v>
      </c>
      <c r="G17" s="28">
        <f t="shared" si="0"/>
        <v>-118628211</v>
      </c>
      <c r="H17" s="28">
        <f t="shared" si="0"/>
        <v>56854452</v>
      </c>
      <c r="I17" s="28">
        <f t="shared" si="0"/>
        <v>20458555</v>
      </c>
      <c r="J17" s="28">
        <f t="shared" si="0"/>
        <v>-41315204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-41315204</v>
      </c>
      <c r="X17" s="28">
        <f t="shared" si="0"/>
        <v>-150109965</v>
      </c>
      <c r="Y17" s="28">
        <f t="shared" si="0"/>
        <v>108794761</v>
      </c>
      <c r="Z17" s="29">
        <f>+IF(X17&lt;&gt;0,+(Y17/X17)*100,0)</f>
        <v>-72.476707992037703</v>
      </c>
      <c r="AA17" s="30">
        <f>SUM(AA6:AA16)</f>
        <v>-600439881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-48500000</v>
      </c>
      <c r="F26" s="20">
        <v>-48500000</v>
      </c>
      <c r="G26" s="20">
        <v>-1983689</v>
      </c>
      <c r="H26" s="20"/>
      <c r="I26" s="20"/>
      <c r="J26" s="20">
        <v>-1983689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-1983689</v>
      </c>
      <c r="X26" s="20">
        <v>-12125001</v>
      </c>
      <c r="Y26" s="20">
        <v>10141312</v>
      </c>
      <c r="Z26" s="21">
        <v>-83.639679699820235</v>
      </c>
      <c r="AA26" s="22">
        <v>-48500000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-48500000</v>
      </c>
      <c r="F27" s="28">
        <f t="shared" si="1"/>
        <v>-48500000</v>
      </c>
      <c r="G27" s="28">
        <f t="shared" si="1"/>
        <v>-1983689</v>
      </c>
      <c r="H27" s="28">
        <f t="shared" si="1"/>
        <v>0</v>
      </c>
      <c r="I27" s="28">
        <f t="shared" si="1"/>
        <v>0</v>
      </c>
      <c r="J27" s="28">
        <f t="shared" si="1"/>
        <v>-1983689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-1983689</v>
      </c>
      <c r="X27" s="28">
        <f t="shared" si="1"/>
        <v>-12125001</v>
      </c>
      <c r="Y27" s="28">
        <f t="shared" si="1"/>
        <v>10141312</v>
      </c>
      <c r="Z27" s="29">
        <f>+IF(X27&lt;&gt;0,+(Y27/X27)*100,0)</f>
        <v>-83.639679699820235</v>
      </c>
      <c r="AA27" s="30">
        <f>SUM(AA21:AA26)</f>
        <v>-48500000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-19038</v>
      </c>
      <c r="H33" s="36">
        <v>-16751</v>
      </c>
      <c r="I33" s="36">
        <v>13239</v>
      </c>
      <c r="J33" s="36">
        <v>-22550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-22550</v>
      </c>
      <c r="X33" s="36"/>
      <c r="Y33" s="20">
        <v>-22550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-19038</v>
      </c>
      <c r="H36" s="28">
        <f t="shared" si="2"/>
        <v>-16751</v>
      </c>
      <c r="I36" s="28">
        <f t="shared" si="2"/>
        <v>13239</v>
      </c>
      <c r="J36" s="28">
        <f t="shared" si="2"/>
        <v>-22550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-22550</v>
      </c>
      <c r="X36" s="28">
        <f t="shared" si="2"/>
        <v>0</v>
      </c>
      <c r="Y36" s="28">
        <f t="shared" si="2"/>
        <v>-22550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-648939881</v>
      </c>
      <c r="F38" s="2">
        <f t="shared" si="3"/>
        <v>-648939881</v>
      </c>
      <c r="G38" s="2">
        <f t="shared" si="3"/>
        <v>-120630938</v>
      </c>
      <c r="H38" s="2">
        <f t="shared" si="3"/>
        <v>56837701</v>
      </c>
      <c r="I38" s="2">
        <f t="shared" si="3"/>
        <v>20471794</v>
      </c>
      <c r="J38" s="2">
        <f t="shared" si="3"/>
        <v>-43321443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-43321443</v>
      </c>
      <c r="X38" s="2">
        <f t="shared" si="3"/>
        <v>-162234966</v>
      </c>
      <c r="Y38" s="2">
        <f t="shared" si="3"/>
        <v>118913523</v>
      </c>
      <c r="Z38" s="34">
        <f>+IF(X38&lt;&gt;0,+(Y38/X38)*100,0)</f>
        <v>-73.297098604501826</v>
      </c>
      <c r="AA38" s="35">
        <f>+AA17+AA27+AA36</f>
        <v>-648939881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-120630938</v>
      </c>
      <c r="I39" s="2">
        <f>+H40+I60</f>
        <v>-63793237</v>
      </c>
      <c r="J39" s="2">
        <f>+G39</f>
        <v>0</v>
      </c>
      <c r="K39" s="2">
        <f>+I40+K60</f>
        <v>-43321443</v>
      </c>
      <c r="L39" s="2">
        <f>+K40+L60</f>
        <v>-43321443</v>
      </c>
      <c r="M39" s="2">
        <f>+L40+M60</f>
        <v>-43321443</v>
      </c>
      <c r="N39" s="2">
        <f>+K39</f>
        <v>-43321443</v>
      </c>
      <c r="O39" s="2">
        <f>+M40+O60</f>
        <v>-43321443</v>
      </c>
      <c r="P39" s="2">
        <f>+O40+P60</f>
        <v>-43321443</v>
      </c>
      <c r="Q39" s="2">
        <f>+P40+Q60</f>
        <v>-43321443</v>
      </c>
      <c r="R39" s="2">
        <f>+O39</f>
        <v>-43321443</v>
      </c>
      <c r="S39" s="2">
        <f>+Q40+S60</f>
        <v>-43321443</v>
      </c>
      <c r="T39" s="2">
        <f>+S40+T60</f>
        <v>-43321443</v>
      </c>
      <c r="U39" s="2">
        <f>+T40+U60</f>
        <v>-43321443</v>
      </c>
      <c r="V39" s="2">
        <f>+S39</f>
        <v>-43321443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-648939881</v>
      </c>
      <c r="F40" s="45">
        <f t="shared" si="4"/>
        <v>-648939881</v>
      </c>
      <c r="G40" s="45">
        <f t="shared" si="4"/>
        <v>-120630938</v>
      </c>
      <c r="H40" s="45">
        <f t="shared" si="4"/>
        <v>-63793237</v>
      </c>
      <c r="I40" s="45">
        <f t="shared" si="4"/>
        <v>-43321443</v>
      </c>
      <c r="J40" s="45">
        <f>+I40</f>
        <v>-43321443</v>
      </c>
      <c r="K40" s="45">
        <f t="shared" si="4"/>
        <v>-43321443</v>
      </c>
      <c r="L40" s="45">
        <f t="shared" si="4"/>
        <v>-43321443</v>
      </c>
      <c r="M40" s="45">
        <f t="shared" si="4"/>
        <v>-43321443</v>
      </c>
      <c r="N40" s="45">
        <f>+M40</f>
        <v>-43321443</v>
      </c>
      <c r="O40" s="45">
        <f t="shared" si="4"/>
        <v>-43321443</v>
      </c>
      <c r="P40" s="45">
        <f t="shared" si="4"/>
        <v>-43321443</v>
      </c>
      <c r="Q40" s="45">
        <f t="shared" si="4"/>
        <v>-43321443</v>
      </c>
      <c r="R40" s="45">
        <f>+Q40</f>
        <v>-43321443</v>
      </c>
      <c r="S40" s="45">
        <f t="shared" si="4"/>
        <v>-43321443</v>
      </c>
      <c r="T40" s="45">
        <f t="shared" si="4"/>
        <v>-43321443</v>
      </c>
      <c r="U40" s="45">
        <f t="shared" si="4"/>
        <v>-43321443</v>
      </c>
      <c r="V40" s="45">
        <f>+U40</f>
        <v>-43321443</v>
      </c>
      <c r="W40" s="45">
        <f>+V40</f>
        <v>-43321443</v>
      </c>
      <c r="X40" s="45">
        <f t="shared" si="4"/>
        <v>-162234966</v>
      </c>
      <c r="Y40" s="45">
        <f t="shared" si="4"/>
        <v>118913523</v>
      </c>
      <c r="Z40" s="46">
        <f>+IF(X40&lt;&gt;0,+(Y40/X40)*100,0)</f>
        <v>-73.297098604501826</v>
      </c>
      <c r="AA40" s="47">
        <f t="shared" si="4"/>
        <v>-648939881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227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399208423</v>
      </c>
      <c r="D7" s="18"/>
      <c r="E7" s="19">
        <v>771084314</v>
      </c>
      <c r="F7" s="20">
        <v>771084314</v>
      </c>
      <c r="G7" s="20">
        <v>28877005</v>
      </c>
      <c r="H7" s="20">
        <v>51565148</v>
      </c>
      <c r="I7" s="20">
        <v>37728050</v>
      </c>
      <c r="J7" s="20">
        <v>118170203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118170203</v>
      </c>
      <c r="X7" s="20">
        <v>192771078</v>
      </c>
      <c r="Y7" s="20">
        <v>-74600875</v>
      </c>
      <c r="Z7" s="21">
        <v>-38.699205178486366</v>
      </c>
      <c r="AA7" s="22">
        <v>771084314</v>
      </c>
    </row>
    <row r="8" spans="1:27" ht="13.5" x14ac:dyDescent="0.25">
      <c r="A8" s="23" t="s">
        <v>36</v>
      </c>
      <c r="B8" s="17" t="s">
        <v>32</v>
      </c>
      <c r="C8" s="18">
        <v>589673</v>
      </c>
      <c r="D8" s="18"/>
      <c r="E8" s="19">
        <v>3602363</v>
      </c>
      <c r="F8" s="20">
        <v>3602363</v>
      </c>
      <c r="G8" s="20">
        <v>30021</v>
      </c>
      <c r="H8" s="20">
        <v>38556</v>
      </c>
      <c r="I8" s="20">
        <v>31605</v>
      </c>
      <c r="J8" s="20">
        <v>100182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100182</v>
      </c>
      <c r="X8" s="20">
        <v>900594</v>
      </c>
      <c r="Y8" s="20">
        <v>-800412</v>
      </c>
      <c r="Z8" s="21">
        <v>-88.876008501055964</v>
      </c>
      <c r="AA8" s="22">
        <v>3602363</v>
      </c>
    </row>
    <row r="9" spans="1:27" ht="13.5" x14ac:dyDescent="0.25">
      <c r="A9" s="23" t="s">
        <v>37</v>
      </c>
      <c r="B9" s="17" t="s">
        <v>6</v>
      </c>
      <c r="C9" s="18">
        <v>11283912</v>
      </c>
      <c r="D9" s="18"/>
      <c r="E9" s="19">
        <v>23402410</v>
      </c>
      <c r="F9" s="20">
        <v>23402410</v>
      </c>
      <c r="G9" s="20">
        <v>5016357</v>
      </c>
      <c r="H9" s="20"/>
      <c r="I9" s="20"/>
      <c r="J9" s="20">
        <v>5016357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5016357</v>
      </c>
      <c r="X9" s="20">
        <v>5850603</v>
      </c>
      <c r="Y9" s="20">
        <v>-834246</v>
      </c>
      <c r="Z9" s="21">
        <v>-14.25914559576167</v>
      </c>
      <c r="AA9" s="22">
        <v>23402410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-3593159</v>
      </c>
      <c r="D14" s="18"/>
      <c r="E14" s="19">
        <v>-720763073</v>
      </c>
      <c r="F14" s="20">
        <v>-720763073</v>
      </c>
      <c r="G14" s="20">
        <v>-1476542</v>
      </c>
      <c r="H14" s="20">
        <v>-2714637</v>
      </c>
      <c r="I14" s="20">
        <v>-5847305</v>
      </c>
      <c r="J14" s="20">
        <v>-10038484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-10038484</v>
      </c>
      <c r="X14" s="20">
        <v>-180190761</v>
      </c>
      <c r="Y14" s="20">
        <v>170152277</v>
      </c>
      <c r="Z14" s="21">
        <v>-94.428968530745038</v>
      </c>
      <c r="AA14" s="22">
        <v>-720763073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-22646028</v>
      </c>
      <c r="F15" s="20">
        <v>-22646028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-5661507</v>
      </c>
      <c r="Y15" s="20">
        <v>5661507</v>
      </c>
      <c r="Z15" s="21">
        <v>-100</v>
      </c>
      <c r="AA15" s="22">
        <v>-22646028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407488849</v>
      </c>
      <c r="D17" s="26">
        <f>SUM(D6:D16)</f>
        <v>0</v>
      </c>
      <c r="E17" s="27">
        <f t="shared" si="0"/>
        <v>54679986</v>
      </c>
      <c r="F17" s="28">
        <f t="shared" si="0"/>
        <v>54679986</v>
      </c>
      <c r="G17" s="28">
        <f t="shared" si="0"/>
        <v>32446841</v>
      </c>
      <c r="H17" s="28">
        <f t="shared" si="0"/>
        <v>48889067</v>
      </c>
      <c r="I17" s="28">
        <f t="shared" si="0"/>
        <v>31912350</v>
      </c>
      <c r="J17" s="28">
        <f t="shared" si="0"/>
        <v>113248258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113248258</v>
      </c>
      <c r="X17" s="28">
        <f t="shared" si="0"/>
        <v>13670007</v>
      </c>
      <c r="Y17" s="28">
        <f t="shared" si="0"/>
        <v>99578251</v>
      </c>
      <c r="Z17" s="29">
        <f>+IF(X17&lt;&gt;0,+(Y17/X17)*100,0)</f>
        <v>728.44330657621458</v>
      </c>
      <c r="AA17" s="30">
        <f>SUM(AA6:AA16)</f>
        <v>54679986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-144741282</v>
      </c>
      <c r="D26" s="18"/>
      <c r="E26" s="19">
        <v>-145221699</v>
      </c>
      <c r="F26" s="20">
        <v>-145221699</v>
      </c>
      <c r="G26" s="20">
        <v>-2232862</v>
      </c>
      <c r="H26" s="20">
        <v>-12651120</v>
      </c>
      <c r="I26" s="20">
        <v>-9798509</v>
      </c>
      <c r="J26" s="20">
        <v>-24682491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-24682491</v>
      </c>
      <c r="X26" s="20">
        <v>-34611159</v>
      </c>
      <c r="Y26" s="20">
        <v>9928668</v>
      </c>
      <c r="Z26" s="21">
        <v>-28.686320501431346</v>
      </c>
      <c r="AA26" s="22">
        <v>-145221699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-144741282</v>
      </c>
      <c r="D27" s="26">
        <f>SUM(D21:D26)</f>
        <v>0</v>
      </c>
      <c r="E27" s="27">
        <f t="shared" si="1"/>
        <v>-145221699</v>
      </c>
      <c r="F27" s="28">
        <f t="shared" si="1"/>
        <v>-145221699</v>
      </c>
      <c r="G27" s="28">
        <f t="shared" si="1"/>
        <v>-2232862</v>
      </c>
      <c r="H27" s="28">
        <f t="shared" si="1"/>
        <v>-12651120</v>
      </c>
      <c r="I27" s="28">
        <f t="shared" si="1"/>
        <v>-9798509</v>
      </c>
      <c r="J27" s="28">
        <f t="shared" si="1"/>
        <v>-24682491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-24682491</v>
      </c>
      <c r="X27" s="28">
        <f t="shared" si="1"/>
        <v>-34611159</v>
      </c>
      <c r="Y27" s="28">
        <f t="shared" si="1"/>
        <v>9928668</v>
      </c>
      <c r="Z27" s="29">
        <f>+IF(X27&lt;&gt;0,+(Y27/X27)*100,0)</f>
        <v>-28.686320501431346</v>
      </c>
      <c r="AA27" s="30">
        <f>SUM(AA21:AA26)</f>
        <v>-145221699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-1348967</v>
      </c>
      <c r="D33" s="18"/>
      <c r="E33" s="19">
        <v>64776527</v>
      </c>
      <c r="F33" s="20">
        <v>64776527</v>
      </c>
      <c r="G33" s="20">
        <v>-6422601</v>
      </c>
      <c r="H33" s="36">
        <v>6259598</v>
      </c>
      <c r="I33" s="36">
        <v>26854</v>
      </c>
      <c r="J33" s="36">
        <v>-136149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-136149</v>
      </c>
      <c r="X33" s="36">
        <v>59316251</v>
      </c>
      <c r="Y33" s="20">
        <v>-59452400</v>
      </c>
      <c r="Z33" s="21">
        <v>-100.22953068965872</v>
      </c>
      <c r="AA33" s="22">
        <v>64776527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-1348967</v>
      </c>
      <c r="D36" s="26">
        <f>SUM(D31:D35)</f>
        <v>0</v>
      </c>
      <c r="E36" s="27">
        <f t="shared" si="2"/>
        <v>64776527</v>
      </c>
      <c r="F36" s="28">
        <f t="shared" si="2"/>
        <v>64776527</v>
      </c>
      <c r="G36" s="28">
        <f t="shared" si="2"/>
        <v>-6422601</v>
      </c>
      <c r="H36" s="28">
        <f t="shared" si="2"/>
        <v>6259598</v>
      </c>
      <c r="I36" s="28">
        <f t="shared" si="2"/>
        <v>26854</v>
      </c>
      <c r="J36" s="28">
        <f t="shared" si="2"/>
        <v>-136149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-136149</v>
      </c>
      <c r="X36" s="28">
        <f t="shared" si="2"/>
        <v>59316251</v>
      </c>
      <c r="Y36" s="28">
        <f t="shared" si="2"/>
        <v>-59452400</v>
      </c>
      <c r="Z36" s="29">
        <f>+IF(X36&lt;&gt;0,+(Y36/X36)*100,0)</f>
        <v>-100.22953068965872</v>
      </c>
      <c r="AA36" s="30">
        <f>SUM(AA31:AA35)</f>
        <v>64776527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261398600</v>
      </c>
      <c r="D38" s="32">
        <f>+D17+D27+D36</f>
        <v>0</v>
      </c>
      <c r="E38" s="33">
        <f t="shared" si="3"/>
        <v>-25765186</v>
      </c>
      <c r="F38" s="2">
        <f t="shared" si="3"/>
        <v>-25765186</v>
      </c>
      <c r="G38" s="2">
        <f t="shared" si="3"/>
        <v>23791378</v>
      </c>
      <c r="H38" s="2">
        <f t="shared" si="3"/>
        <v>42497545</v>
      </c>
      <c r="I38" s="2">
        <f t="shared" si="3"/>
        <v>22140695</v>
      </c>
      <c r="J38" s="2">
        <f t="shared" si="3"/>
        <v>88429618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88429618</v>
      </c>
      <c r="X38" s="2">
        <f t="shared" si="3"/>
        <v>38375099</v>
      </c>
      <c r="Y38" s="2">
        <f t="shared" si="3"/>
        <v>50054519</v>
      </c>
      <c r="Z38" s="34">
        <f>+IF(X38&lt;&gt;0,+(Y38/X38)*100,0)</f>
        <v>130.4348921679655</v>
      </c>
      <c r="AA38" s="35">
        <f>+AA17+AA27+AA36</f>
        <v>-25765186</v>
      </c>
    </row>
    <row r="39" spans="1:27" ht="13.5" x14ac:dyDescent="0.25">
      <c r="A39" s="23" t="s">
        <v>61</v>
      </c>
      <c r="B39" s="17"/>
      <c r="C39" s="32">
        <v>235</v>
      </c>
      <c r="D39" s="32"/>
      <c r="E39" s="33"/>
      <c r="F39" s="2"/>
      <c r="G39" s="2">
        <v>-833760684</v>
      </c>
      <c r="H39" s="2">
        <f>+G40+H60</f>
        <v>-809969306</v>
      </c>
      <c r="I39" s="2">
        <f>+H40+I60</f>
        <v>-767471761</v>
      </c>
      <c r="J39" s="2">
        <f>+G39</f>
        <v>-833760684</v>
      </c>
      <c r="K39" s="2">
        <f>+I40+K60</f>
        <v>-745331066</v>
      </c>
      <c r="L39" s="2">
        <f>+K40+L60</f>
        <v>-745331066</v>
      </c>
      <c r="M39" s="2">
        <f>+L40+M60</f>
        <v>-745331066</v>
      </c>
      <c r="N39" s="2">
        <f>+K39</f>
        <v>-745331066</v>
      </c>
      <c r="O39" s="2">
        <f>+M40+O60</f>
        <v>-745331066</v>
      </c>
      <c r="P39" s="2">
        <f>+O40+P60</f>
        <v>-745331066</v>
      </c>
      <c r="Q39" s="2">
        <f>+P40+Q60</f>
        <v>-745331066</v>
      </c>
      <c r="R39" s="2">
        <f>+O39</f>
        <v>-745331066</v>
      </c>
      <c r="S39" s="2">
        <f>+Q40+S60</f>
        <v>-745331066</v>
      </c>
      <c r="T39" s="2">
        <f>+S40+T60</f>
        <v>-745331066</v>
      </c>
      <c r="U39" s="2">
        <f>+T40+U60</f>
        <v>-745331066</v>
      </c>
      <c r="V39" s="2">
        <f>+S39</f>
        <v>-745331066</v>
      </c>
      <c r="W39" s="2">
        <f>+G39</f>
        <v>-833760684</v>
      </c>
      <c r="X39" s="2"/>
      <c r="Y39" s="2">
        <f>+W39-X39</f>
        <v>-833760684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261398835</v>
      </c>
      <c r="D40" s="43">
        <f t="shared" ref="D40:AA40" si="4">+D38+D39</f>
        <v>0</v>
      </c>
      <c r="E40" s="44">
        <f t="shared" si="4"/>
        <v>-25765186</v>
      </c>
      <c r="F40" s="45">
        <f t="shared" si="4"/>
        <v>-25765186</v>
      </c>
      <c r="G40" s="45">
        <f t="shared" si="4"/>
        <v>-809969306</v>
      </c>
      <c r="H40" s="45">
        <f t="shared" si="4"/>
        <v>-767471761</v>
      </c>
      <c r="I40" s="45">
        <f t="shared" si="4"/>
        <v>-745331066</v>
      </c>
      <c r="J40" s="45">
        <f>+I40</f>
        <v>-745331066</v>
      </c>
      <c r="K40" s="45">
        <f t="shared" si="4"/>
        <v>-745331066</v>
      </c>
      <c r="L40" s="45">
        <f t="shared" si="4"/>
        <v>-745331066</v>
      </c>
      <c r="M40" s="45">
        <f t="shared" si="4"/>
        <v>-745331066</v>
      </c>
      <c r="N40" s="45">
        <f>+M40</f>
        <v>-745331066</v>
      </c>
      <c r="O40" s="45">
        <f t="shared" si="4"/>
        <v>-745331066</v>
      </c>
      <c r="P40" s="45">
        <f t="shared" si="4"/>
        <v>-745331066</v>
      </c>
      <c r="Q40" s="45">
        <f t="shared" si="4"/>
        <v>-745331066</v>
      </c>
      <c r="R40" s="45">
        <f>+Q40</f>
        <v>-745331066</v>
      </c>
      <c r="S40" s="45">
        <f t="shared" si="4"/>
        <v>-745331066</v>
      </c>
      <c r="T40" s="45">
        <f t="shared" si="4"/>
        <v>-745331066</v>
      </c>
      <c r="U40" s="45">
        <f t="shared" si="4"/>
        <v>-745331066</v>
      </c>
      <c r="V40" s="45">
        <f>+U40</f>
        <v>-745331066</v>
      </c>
      <c r="W40" s="45">
        <f>+V40</f>
        <v>-745331066</v>
      </c>
      <c r="X40" s="45">
        <f t="shared" si="4"/>
        <v>38375099</v>
      </c>
      <c r="Y40" s="45">
        <f t="shared" si="4"/>
        <v>-783706165</v>
      </c>
      <c r="Z40" s="46">
        <f>+IF(X40&lt;&gt;0,+(Y40/X40)*100,0)</f>
        <v>-2042.2257803165535</v>
      </c>
      <c r="AA40" s="47">
        <f t="shared" si="4"/>
        <v>-25765186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-833760684</v>
      </c>
      <c r="J60">
        <v>-833760684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228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69148615</v>
      </c>
      <c r="D7" s="18"/>
      <c r="E7" s="19">
        <v>84470460</v>
      </c>
      <c r="F7" s="20">
        <v>84470460</v>
      </c>
      <c r="G7" s="20">
        <v>-76790</v>
      </c>
      <c r="H7" s="20">
        <v>4004874</v>
      </c>
      <c r="I7" s="20">
        <v>3836649</v>
      </c>
      <c r="J7" s="20">
        <v>7764733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7764733</v>
      </c>
      <c r="X7" s="20">
        <v>21117615</v>
      </c>
      <c r="Y7" s="20">
        <v>-13352882</v>
      </c>
      <c r="Z7" s="21">
        <v>-63.231013540118056</v>
      </c>
      <c r="AA7" s="22">
        <v>84470460</v>
      </c>
    </row>
    <row r="8" spans="1:27" ht="13.5" x14ac:dyDescent="0.25">
      <c r="A8" s="23" t="s">
        <v>36</v>
      </c>
      <c r="B8" s="17" t="s">
        <v>32</v>
      </c>
      <c r="C8" s="18">
        <v>5250</v>
      </c>
      <c r="D8" s="18"/>
      <c r="E8" s="19">
        <v>2449080</v>
      </c>
      <c r="F8" s="20">
        <v>2449080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612270</v>
      </c>
      <c r="Y8" s="20">
        <v>-612270</v>
      </c>
      <c r="Z8" s="21">
        <v>-100</v>
      </c>
      <c r="AA8" s="22">
        <v>2449080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10000000</v>
      </c>
      <c r="D10" s="18"/>
      <c r="E10" s="19">
        <v>33999996</v>
      </c>
      <c r="F10" s="20">
        <v>33999996</v>
      </c>
      <c r="G10" s="20">
        <v>17000000</v>
      </c>
      <c r="H10" s="20"/>
      <c r="I10" s="20"/>
      <c r="J10" s="20">
        <v>17000000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17000000</v>
      </c>
      <c r="X10" s="20">
        <v>8499999</v>
      </c>
      <c r="Y10" s="20">
        <v>8500001</v>
      </c>
      <c r="Z10" s="21">
        <v>100.00002352941453</v>
      </c>
      <c r="AA10" s="22">
        <v>33999996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-11532484</v>
      </c>
      <c r="D14" s="18"/>
      <c r="E14" s="19">
        <v>-69560844</v>
      </c>
      <c r="F14" s="20">
        <v>-69560844</v>
      </c>
      <c r="G14" s="20">
        <v>-10252584</v>
      </c>
      <c r="H14" s="20">
        <v>-237462</v>
      </c>
      <c r="I14" s="20">
        <v>-255501</v>
      </c>
      <c r="J14" s="20">
        <v>-10745547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-10745547</v>
      </c>
      <c r="X14" s="20">
        <v>-17390211</v>
      </c>
      <c r="Y14" s="20">
        <v>6644664</v>
      </c>
      <c r="Z14" s="21">
        <v>-38.209220118145772</v>
      </c>
      <c r="AA14" s="22">
        <v>-69560844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67621381</v>
      </c>
      <c r="D17" s="26">
        <f>SUM(D6:D16)</f>
        <v>0</v>
      </c>
      <c r="E17" s="27">
        <f t="shared" si="0"/>
        <v>51358692</v>
      </c>
      <c r="F17" s="28">
        <f t="shared" si="0"/>
        <v>51358692</v>
      </c>
      <c r="G17" s="28">
        <f t="shared" si="0"/>
        <v>6670626</v>
      </c>
      <c r="H17" s="28">
        <f t="shared" si="0"/>
        <v>3767412</v>
      </c>
      <c r="I17" s="28">
        <f t="shared" si="0"/>
        <v>3581148</v>
      </c>
      <c r="J17" s="28">
        <f t="shared" si="0"/>
        <v>14019186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14019186</v>
      </c>
      <c r="X17" s="28">
        <f t="shared" si="0"/>
        <v>12839673</v>
      </c>
      <c r="Y17" s="28">
        <f t="shared" si="0"/>
        <v>1179513</v>
      </c>
      <c r="Z17" s="29">
        <f>+IF(X17&lt;&gt;0,+(Y17/X17)*100,0)</f>
        <v>9.1864722723078689</v>
      </c>
      <c r="AA17" s="30">
        <f>SUM(AA6:AA16)</f>
        <v>51358692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-4184073</v>
      </c>
      <c r="D26" s="18"/>
      <c r="E26" s="19">
        <v>-45103335</v>
      </c>
      <c r="F26" s="20">
        <v>-45103335</v>
      </c>
      <c r="G26" s="20">
        <v>-870440</v>
      </c>
      <c r="H26" s="20">
        <v>-627716</v>
      </c>
      <c r="I26" s="20">
        <v>-645104</v>
      </c>
      <c r="J26" s="20">
        <v>-2143260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-2143260</v>
      </c>
      <c r="X26" s="20">
        <v>-11331186</v>
      </c>
      <c r="Y26" s="20">
        <v>9187926</v>
      </c>
      <c r="Z26" s="21">
        <v>-81.085298573335578</v>
      </c>
      <c r="AA26" s="22">
        <v>-45103335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-4184073</v>
      </c>
      <c r="D27" s="26">
        <f>SUM(D21:D26)</f>
        <v>0</v>
      </c>
      <c r="E27" s="27">
        <f t="shared" si="1"/>
        <v>-45103335</v>
      </c>
      <c r="F27" s="28">
        <f t="shared" si="1"/>
        <v>-45103335</v>
      </c>
      <c r="G27" s="28">
        <f t="shared" si="1"/>
        <v>-870440</v>
      </c>
      <c r="H27" s="28">
        <f t="shared" si="1"/>
        <v>-627716</v>
      </c>
      <c r="I27" s="28">
        <f t="shared" si="1"/>
        <v>-645104</v>
      </c>
      <c r="J27" s="28">
        <f t="shared" si="1"/>
        <v>-2143260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-2143260</v>
      </c>
      <c r="X27" s="28">
        <f t="shared" si="1"/>
        <v>-11331186</v>
      </c>
      <c r="Y27" s="28">
        <f t="shared" si="1"/>
        <v>9187926</v>
      </c>
      <c r="Z27" s="29">
        <f>+IF(X27&lt;&gt;0,+(Y27/X27)*100,0)</f>
        <v>-81.085298573335578</v>
      </c>
      <c r="AA27" s="30">
        <f>SUM(AA21:AA26)</f>
        <v>-45103335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-30387</v>
      </c>
      <c r="D33" s="18"/>
      <c r="E33" s="19">
        <v>116746</v>
      </c>
      <c r="F33" s="20">
        <v>116746</v>
      </c>
      <c r="G33" s="20">
        <v>-116746</v>
      </c>
      <c r="H33" s="36">
        <v>113901</v>
      </c>
      <c r="I33" s="36">
        <v>-1764</v>
      </c>
      <c r="J33" s="36">
        <v>-4609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-4609</v>
      </c>
      <c r="X33" s="36">
        <v>29187</v>
      </c>
      <c r="Y33" s="20">
        <v>-33796</v>
      </c>
      <c r="Z33" s="21">
        <v>-115.79127693836297</v>
      </c>
      <c r="AA33" s="22">
        <v>116746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-30387</v>
      </c>
      <c r="D36" s="26">
        <f>SUM(D31:D35)</f>
        <v>0</v>
      </c>
      <c r="E36" s="27">
        <f t="shared" si="2"/>
        <v>116746</v>
      </c>
      <c r="F36" s="28">
        <f t="shared" si="2"/>
        <v>116746</v>
      </c>
      <c r="G36" s="28">
        <f t="shared" si="2"/>
        <v>-116746</v>
      </c>
      <c r="H36" s="28">
        <f t="shared" si="2"/>
        <v>113901</v>
      </c>
      <c r="I36" s="28">
        <f t="shared" si="2"/>
        <v>-1764</v>
      </c>
      <c r="J36" s="28">
        <f t="shared" si="2"/>
        <v>-4609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-4609</v>
      </c>
      <c r="X36" s="28">
        <f t="shared" si="2"/>
        <v>29187</v>
      </c>
      <c r="Y36" s="28">
        <f t="shared" si="2"/>
        <v>-33796</v>
      </c>
      <c r="Z36" s="29">
        <f>+IF(X36&lt;&gt;0,+(Y36/X36)*100,0)</f>
        <v>-115.79127693836297</v>
      </c>
      <c r="AA36" s="30">
        <f>SUM(AA31:AA35)</f>
        <v>116746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63406921</v>
      </c>
      <c r="D38" s="32">
        <f>+D17+D27+D36</f>
        <v>0</v>
      </c>
      <c r="E38" s="33">
        <f t="shared" si="3"/>
        <v>6372103</v>
      </c>
      <c r="F38" s="2">
        <f t="shared" si="3"/>
        <v>6372103</v>
      </c>
      <c r="G38" s="2">
        <f t="shared" si="3"/>
        <v>5683440</v>
      </c>
      <c r="H38" s="2">
        <f t="shared" si="3"/>
        <v>3253597</v>
      </c>
      <c r="I38" s="2">
        <f t="shared" si="3"/>
        <v>2934280</v>
      </c>
      <c r="J38" s="2">
        <f t="shared" si="3"/>
        <v>11871317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11871317</v>
      </c>
      <c r="X38" s="2">
        <f t="shared" si="3"/>
        <v>1537674</v>
      </c>
      <c r="Y38" s="2">
        <f t="shared" si="3"/>
        <v>10333643</v>
      </c>
      <c r="Z38" s="34">
        <f>+IF(X38&lt;&gt;0,+(Y38/X38)*100,0)</f>
        <v>672.03080757039527</v>
      </c>
      <c r="AA38" s="35">
        <f>+AA17+AA27+AA36</f>
        <v>6372103</v>
      </c>
    </row>
    <row r="39" spans="1:27" ht="13.5" x14ac:dyDescent="0.25">
      <c r="A39" s="23" t="s">
        <v>61</v>
      </c>
      <c r="B39" s="17"/>
      <c r="C39" s="32">
        <v>3956890</v>
      </c>
      <c r="D39" s="32"/>
      <c r="E39" s="33"/>
      <c r="F39" s="2"/>
      <c r="G39" s="2">
        <v>63368559</v>
      </c>
      <c r="H39" s="2">
        <f>+G40+H60</f>
        <v>68598364</v>
      </c>
      <c r="I39" s="2">
        <f>+H40+I60</f>
        <v>71851961</v>
      </c>
      <c r="J39" s="2">
        <f>+G39</f>
        <v>63368559</v>
      </c>
      <c r="K39" s="2">
        <f>+I40+K60</f>
        <v>74786241</v>
      </c>
      <c r="L39" s="2">
        <f>+K40+L60</f>
        <v>74786241</v>
      </c>
      <c r="M39" s="2">
        <f>+L40+M60</f>
        <v>74786241</v>
      </c>
      <c r="N39" s="2">
        <f>+K39</f>
        <v>74786241</v>
      </c>
      <c r="O39" s="2">
        <f>+M40+O60</f>
        <v>74786241</v>
      </c>
      <c r="P39" s="2">
        <f>+O40+P60</f>
        <v>74786241</v>
      </c>
      <c r="Q39" s="2">
        <f>+P40+Q60</f>
        <v>74786241</v>
      </c>
      <c r="R39" s="2">
        <f>+O39</f>
        <v>74786241</v>
      </c>
      <c r="S39" s="2">
        <f>+Q40+S60</f>
        <v>74786241</v>
      </c>
      <c r="T39" s="2">
        <f>+S40+T60</f>
        <v>74786241</v>
      </c>
      <c r="U39" s="2">
        <f>+T40+U60</f>
        <v>74786241</v>
      </c>
      <c r="V39" s="2">
        <f>+S39</f>
        <v>74786241</v>
      </c>
      <c r="W39" s="2">
        <f>+G39</f>
        <v>63368559</v>
      </c>
      <c r="X39" s="2"/>
      <c r="Y39" s="2">
        <f>+W39-X39</f>
        <v>63368559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67363811</v>
      </c>
      <c r="D40" s="43">
        <f t="shared" ref="D40:AA40" si="4">+D38+D39</f>
        <v>0</v>
      </c>
      <c r="E40" s="44">
        <f t="shared" si="4"/>
        <v>6372103</v>
      </c>
      <c r="F40" s="45">
        <f t="shared" si="4"/>
        <v>6372103</v>
      </c>
      <c r="G40" s="45">
        <f t="shared" si="4"/>
        <v>69051999</v>
      </c>
      <c r="H40" s="45">
        <f t="shared" si="4"/>
        <v>71851961</v>
      </c>
      <c r="I40" s="45">
        <f t="shared" si="4"/>
        <v>74786241</v>
      </c>
      <c r="J40" s="45">
        <f>+I40</f>
        <v>74786241</v>
      </c>
      <c r="K40" s="45">
        <f t="shared" si="4"/>
        <v>74786241</v>
      </c>
      <c r="L40" s="45">
        <f t="shared" si="4"/>
        <v>74786241</v>
      </c>
      <c r="M40" s="45">
        <f t="shared" si="4"/>
        <v>74786241</v>
      </c>
      <c r="N40" s="45">
        <f>+M40</f>
        <v>74786241</v>
      </c>
      <c r="O40" s="45">
        <f t="shared" si="4"/>
        <v>74786241</v>
      </c>
      <c r="P40" s="45">
        <f t="shared" si="4"/>
        <v>74786241</v>
      </c>
      <c r="Q40" s="45">
        <f t="shared" si="4"/>
        <v>74786241</v>
      </c>
      <c r="R40" s="45">
        <f>+Q40</f>
        <v>74786241</v>
      </c>
      <c r="S40" s="45">
        <f t="shared" si="4"/>
        <v>74786241</v>
      </c>
      <c r="T40" s="45">
        <f t="shared" si="4"/>
        <v>74786241</v>
      </c>
      <c r="U40" s="45">
        <f t="shared" si="4"/>
        <v>74786241</v>
      </c>
      <c r="V40" s="45">
        <f>+U40</f>
        <v>74786241</v>
      </c>
      <c r="W40" s="45">
        <f>+V40</f>
        <v>74786241</v>
      </c>
      <c r="X40" s="45">
        <f t="shared" si="4"/>
        <v>1537674</v>
      </c>
      <c r="Y40" s="45">
        <f t="shared" si="4"/>
        <v>73702202</v>
      </c>
      <c r="Z40" s="46">
        <f>+IF(X40&lt;&gt;0,+(Y40/X40)*100,0)</f>
        <v>4793.0967162090274</v>
      </c>
      <c r="AA40" s="47">
        <f t="shared" si="4"/>
        <v>6372103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63368559</v>
      </c>
      <c r="H60">
        <v>-453635</v>
      </c>
      <c r="J60">
        <v>63368559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229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24414</v>
      </c>
      <c r="D10" s="18"/>
      <c r="E10" s="19">
        <v>4500000</v>
      </c>
      <c r="F10" s="20">
        <v>4500000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1125000</v>
      </c>
      <c r="Y10" s="20">
        <v>-1125000</v>
      </c>
      <c r="Z10" s="21">
        <v>-100</v>
      </c>
      <c r="AA10" s="22">
        <v>4500000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-1078500</v>
      </c>
      <c r="D14" s="18"/>
      <c r="E14" s="19">
        <v>-21491952</v>
      </c>
      <c r="F14" s="20">
        <v>-21491952</v>
      </c>
      <c r="G14" s="20">
        <v>-73600</v>
      </c>
      <c r="H14" s="20"/>
      <c r="I14" s="20">
        <v>-785606</v>
      </c>
      <c r="J14" s="20">
        <v>-859206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-859206</v>
      </c>
      <c r="X14" s="20">
        <v>-5372988</v>
      </c>
      <c r="Y14" s="20">
        <v>4513782</v>
      </c>
      <c r="Z14" s="21">
        <v>-84.008786172610101</v>
      </c>
      <c r="AA14" s="22">
        <v>-21491952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-1054086</v>
      </c>
      <c r="D17" s="26">
        <f>SUM(D6:D16)</f>
        <v>0</v>
      </c>
      <c r="E17" s="27">
        <f t="shared" si="0"/>
        <v>-16991952</v>
      </c>
      <c r="F17" s="28">
        <f t="shared" si="0"/>
        <v>-16991952</v>
      </c>
      <c r="G17" s="28">
        <f t="shared" si="0"/>
        <v>-73600</v>
      </c>
      <c r="H17" s="28">
        <f t="shared" si="0"/>
        <v>0</v>
      </c>
      <c r="I17" s="28">
        <f t="shared" si="0"/>
        <v>-785606</v>
      </c>
      <c r="J17" s="28">
        <f t="shared" si="0"/>
        <v>-859206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-859206</v>
      </c>
      <c r="X17" s="28">
        <f t="shared" si="0"/>
        <v>-4247988</v>
      </c>
      <c r="Y17" s="28">
        <f t="shared" si="0"/>
        <v>3388782</v>
      </c>
      <c r="Z17" s="29">
        <f>+IF(X17&lt;&gt;0,+(Y17/X17)*100,0)</f>
        <v>-79.773812920375491</v>
      </c>
      <c r="AA17" s="30">
        <f>SUM(AA6:AA16)</f>
        <v>-16991952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-4018529</v>
      </c>
      <c r="D26" s="18"/>
      <c r="E26" s="19">
        <v>-4500000</v>
      </c>
      <c r="F26" s="20">
        <v>-4500000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-1125000</v>
      </c>
      <c r="Y26" s="20">
        <v>1125000</v>
      </c>
      <c r="Z26" s="21">
        <v>-100</v>
      </c>
      <c r="AA26" s="22">
        <v>-4500000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-4018529</v>
      </c>
      <c r="D27" s="26">
        <f>SUM(D21:D26)</f>
        <v>0</v>
      </c>
      <c r="E27" s="27">
        <f t="shared" si="1"/>
        <v>-4500000</v>
      </c>
      <c r="F27" s="28">
        <f t="shared" si="1"/>
        <v>-4500000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-1125000</v>
      </c>
      <c r="Y27" s="28">
        <f t="shared" si="1"/>
        <v>1125000</v>
      </c>
      <c r="Z27" s="29">
        <f>+IF(X27&lt;&gt;0,+(Y27/X27)*100,0)</f>
        <v>-100</v>
      </c>
      <c r="AA27" s="30">
        <f>SUM(AA21:AA26)</f>
        <v>-4500000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-5072615</v>
      </c>
      <c r="D38" s="32">
        <f>+D17+D27+D36</f>
        <v>0</v>
      </c>
      <c r="E38" s="33">
        <f t="shared" si="3"/>
        <v>-21491952</v>
      </c>
      <c r="F38" s="2">
        <f t="shared" si="3"/>
        <v>-21491952</v>
      </c>
      <c r="G38" s="2">
        <f t="shared" si="3"/>
        <v>-73600</v>
      </c>
      <c r="H38" s="2">
        <f t="shared" si="3"/>
        <v>0</v>
      </c>
      <c r="I38" s="2">
        <f t="shared" si="3"/>
        <v>-785606</v>
      </c>
      <c r="J38" s="2">
        <f t="shared" si="3"/>
        <v>-859206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-859206</v>
      </c>
      <c r="X38" s="2">
        <f t="shared" si="3"/>
        <v>-5372988</v>
      </c>
      <c r="Y38" s="2">
        <f t="shared" si="3"/>
        <v>4513782</v>
      </c>
      <c r="Z38" s="34">
        <f>+IF(X38&lt;&gt;0,+(Y38/X38)*100,0)</f>
        <v>-84.008786172610101</v>
      </c>
      <c r="AA38" s="35">
        <f>+AA17+AA27+AA36</f>
        <v>-21491952</v>
      </c>
    </row>
    <row r="39" spans="1:27" ht="13.5" x14ac:dyDescent="0.25">
      <c r="A39" s="23" t="s">
        <v>61</v>
      </c>
      <c r="B39" s="17"/>
      <c r="C39" s="32">
        <v>-1814588</v>
      </c>
      <c r="D39" s="32"/>
      <c r="E39" s="33"/>
      <c r="F39" s="2"/>
      <c r="G39" s="2">
        <v>-92623668</v>
      </c>
      <c r="H39" s="2">
        <f>+G40+H60</f>
        <v>-92678266</v>
      </c>
      <c r="I39" s="2">
        <f>+H40+I60</f>
        <v>-92678266</v>
      </c>
      <c r="J39" s="2">
        <f>+G39</f>
        <v>-92623668</v>
      </c>
      <c r="K39" s="2">
        <f>+I40+K60</f>
        <v>-93463872</v>
      </c>
      <c r="L39" s="2">
        <f>+K40+L60</f>
        <v>-93463872</v>
      </c>
      <c r="M39" s="2">
        <f>+L40+M60</f>
        <v>-93463872</v>
      </c>
      <c r="N39" s="2">
        <f>+K39</f>
        <v>-93463872</v>
      </c>
      <c r="O39" s="2">
        <f>+M40+O60</f>
        <v>-93463872</v>
      </c>
      <c r="P39" s="2">
        <f>+O40+P60</f>
        <v>-93463872</v>
      </c>
      <c r="Q39" s="2">
        <f>+P40+Q60</f>
        <v>-93463872</v>
      </c>
      <c r="R39" s="2">
        <f>+O39</f>
        <v>-93463872</v>
      </c>
      <c r="S39" s="2">
        <f>+Q40+S60</f>
        <v>-93463872</v>
      </c>
      <c r="T39" s="2">
        <f>+S40+T60</f>
        <v>-93463872</v>
      </c>
      <c r="U39" s="2">
        <f>+T40+U60</f>
        <v>-93463872</v>
      </c>
      <c r="V39" s="2">
        <f>+S39</f>
        <v>-93463872</v>
      </c>
      <c r="W39" s="2">
        <f>+G39</f>
        <v>-92623668</v>
      </c>
      <c r="X39" s="2"/>
      <c r="Y39" s="2">
        <f>+W39-X39</f>
        <v>-92623668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-6887203</v>
      </c>
      <c r="D40" s="43">
        <f t="shared" ref="D40:AA40" si="4">+D38+D39</f>
        <v>0</v>
      </c>
      <c r="E40" s="44">
        <f t="shared" si="4"/>
        <v>-21491952</v>
      </c>
      <c r="F40" s="45">
        <f t="shared" si="4"/>
        <v>-21491952</v>
      </c>
      <c r="G40" s="45">
        <f t="shared" si="4"/>
        <v>-92697268</v>
      </c>
      <c r="H40" s="45">
        <f t="shared" si="4"/>
        <v>-92678266</v>
      </c>
      <c r="I40" s="45">
        <f t="shared" si="4"/>
        <v>-93463872</v>
      </c>
      <c r="J40" s="45">
        <f>+I40</f>
        <v>-93463872</v>
      </c>
      <c r="K40" s="45">
        <f t="shared" si="4"/>
        <v>-93463872</v>
      </c>
      <c r="L40" s="45">
        <f t="shared" si="4"/>
        <v>-93463872</v>
      </c>
      <c r="M40" s="45">
        <f t="shared" si="4"/>
        <v>-93463872</v>
      </c>
      <c r="N40" s="45">
        <f>+M40</f>
        <v>-93463872</v>
      </c>
      <c r="O40" s="45">
        <f t="shared" si="4"/>
        <v>-93463872</v>
      </c>
      <c r="P40" s="45">
        <f t="shared" si="4"/>
        <v>-93463872</v>
      </c>
      <c r="Q40" s="45">
        <f t="shared" si="4"/>
        <v>-93463872</v>
      </c>
      <c r="R40" s="45">
        <f>+Q40</f>
        <v>-93463872</v>
      </c>
      <c r="S40" s="45">
        <f t="shared" si="4"/>
        <v>-93463872</v>
      </c>
      <c r="T40" s="45">
        <f t="shared" si="4"/>
        <v>-93463872</v>
      </c>
      <c r="U40" s="45">
        <f t="shared" si="4"/>
        <v>-93463872</v>
      </c>
      <c r="V40" s="45">
        <f>+U40</f>
        <v>-93463872</v>
      </c>
      <c r="W40" s="45">
        <f>+V40</f>
        <v>-93463872</v>
      </c>
      <c r="X40" s="45">
        <f t="shared" si="4"/>
        <v>-5372988</v>
      </c>
      <c r="Y40" s="45">
        <f t="shared" si="4"/>
        <v>-88109886</v>
      </c>
      <c r="Z40" s="46">
        <f>+IF(X40&lt;&gt;0,+(Y40/X40)*100,0)</f>
        <v>1639.8675373926019</v>
      </c>
      <c r="AA40" s="47">
        <f t="shared" si="4"/>
        <v>-21491952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-92623668</v>
      </c>
      <c r="H60">
        <v>19002</v>
      </c>
      <c r="J60">
        <v>-92623668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230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28750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614000</v>
      </c>
      <c r="D10" s="18"/>
      <c r="E10" s="19"/>
      <c r="F10" s="20"/>
      <c r="G10" s="20"/>
      <c r="H10" s="20"/>
      <c r="I10" s="20">
        <v>2450000</v>
      </c>
      <c r="J10" s="20">
        <v>2450000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2450000</v>
      </c>
      <c r="X10" s="20"/>
      <c r="Y10" s="20">
        <v>2450000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-932670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-289920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2450000</v>
      </c>
      <c r="J17" s="28">
        <f t="shared" si="0"/>
        <v>2450000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2450000</v>
      </c>
      <c r="X17" s="28">
        <f t="shared" si="0"/>
        <v>0</v>
      </c>
      <c r="Y17" s="28">
        <f t="shared" si="0"/>
        <v>2450000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-289920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2450000</v>
      </c>
      <c r="J38" s="2">
        <f t="shared" si="3"/>
        <v>2450000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2450000</v>
      </c>
      <c r="X38" s="2">
        <f t="shared" si="3"/>
        <v>0</v>
      </c>
      <c r="Y38" s="2">
        <f t="shared" si="3"/>
        <v>2450000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>
        <v>-139734272</v>
      </c>
      <c r="D39" s="32"/>
      <c r="E39" s="33"/>
      <c r="F39" s="2"/>
      <c r="G39" s="2">
        <v>-177445074</v>
      </c>
      <c r="H39" s="2">
        <f>+G40+H60</f>
        <v>-177126688</v>
      </c>
      <c r="I39" s="2">
        <f>+H40+I60</f>
        <v>-178576708</v>
      </c>
      <c r="J39" s="2">
        <f>+G39</f>
        <v>-177445074</v>
      </c>
      <c r="K39" s="2">
        <f>+I40+K60</f>
        <v>-176126708</v>
      </c>
      <c r="L39" s="2">
        <f>+K40+L60</f>
        <v>-176126708</v>
      </c>
      <c r="M39" s="2">
        <f>+L40+M60</f>
        <v>-176126708</v>
      </c>
      <c r="N39" s="2">
        <f>+K39</f>
        <v>-176126708</v>
      </c>
      <c r="O39" s="2">
        <f>+M40+O60</f>
        <v>-176126708</v>
      </c>
      <c r="P39" s="2">
        <f>+O40+P60</f>
        <v>-176126708</v>
      </c>
      <c r="Q39" s="2">
        <f>+P40+Q60</f>
        <v>-176126708</v>
      </c>
      <c r="R39" s="2">
        <f>+O39</f>
        <v>-176126708</v>
      </c>
      <c r="S39" s="2">
        <f>+Q40+S60</f>
        <v>-176126708</v>
      </c>
      <c r="T39" s="2">
        <f>+S40+T60</f>
        <v>-176126708</v>
      </c>
      <c r="U39" s="2">
        <f>+T40+U60</f>
        <v>-176126708</v>
      </c>
      <c r="V39" s="2">
        <f>+S39</f>
        <v>-176126708</v>
      </c>
      <c r="W39" s="2">
        <f>+G39</f>
        <v>-177445074</v>
      </c>
      <c r="X39" s="2"/>
      <c r="Y39" s="2">
        <f>+W39-X39</f>
        <v>-177445074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-140024192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-177445074</v>
      </c>
      <c r="H40" s="45">
        <f t="shared" si="4"/>
        <v>-177126688</v>
      </c>
      <c r="I40" s="45">
        <f t="shared" si="4"/>
        <v>-176126708</v>
      </c>
      <c r="J40" s="45">
        <f>+I40</f>
        <v>-176126708</v>
      </c>
      <c r="K40" s="45">
        <f t="shared" si="4"/>
        <v>-176126708</v>
      </c>
      <c r="L40" s="45">
        <f t="shared" si="4"/>
        <v>-176126708</v>
      </c>
      <c r="M40" s="45">
        <f t="shared" si="4"/>
        <v>-176126708</v>
      </c>
      <c r="N40" s="45">
        <f>+M40</f>
        <v>-176126708</v>
      </c>
      <c r="O40" s="45">
        <f t="shared" si="4"/>
        <v>-176126708</v>
      </c>
      <c r="P40" s="45">
        <f t="shared" si="4"/>
        <v>-176126708</v>
      </c>
      <c r="Q40" s="45">
        <f t="shared" si="4"/>
        <v>-176126708</v>
      </c>
      <c r="R40" s="45">
        <f>+Q40</f>
        <v>-176126708</v>
      </c>
      <c r="S40" s="45">
        <f t="shared" si="4"/>
        <v>-176126708</v>
      </c>
      <c r="T40" s="45">
        <f t="shared" si="4"/>
        <v>-176126708</v>
      </c>
      <c r="U40" s="45">
        <f t="shared" si="4"/>
        <v>-176126708</v>
      </c>
      <c r="V40" s="45">
        <f>+U40</f>
        <v>-176126708</v>
      </c>
      <c r="W40" s="45">
        <f>+V40</f>
        <v>-176126708</v>
      </c>
      <c r="X40" s="45">
        <f t="shared" si="4"/>
        <v>0</v>
      </c>
      <c r="Y40" s="45">
        <f t="shared" si="4"/>
        <v>-174995074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-177445074</v>
      </c>
      <c r="H60">
        <v>318386</v>
      </c>
      <c r="I60">
        <v>-1450020</v>
      </c>
      <c r="J60">
        <v>-177445074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231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232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168566815</v>
      </c>
      <c r="D7" s="18"/>
      <c r="E7" s="19">
        <v>168227196</v>
      </c>
      <c r="F7" s="20">
        <v>168227196</v>
      </c>
      <c r="G7" s="20">
        <v>11539079</v>
      </c>
      <c r="H7" s="20">
        <v>11617443</v>
      </c>
      <c r="I7" s="20">
        <v>11827625</v>
      </c>
      <c r="J7" s="20">
        <v>34984147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34984147</v>
      </c>
      <c r="X7" s="20">
        <v>42056799</v>
      </c>
      <c r="Y7" s="20">
        <v>-7072652</v>
      </c>
      <c r="Z7" s="21">
        <v>-16.816905157237478</v>
      </c>
      <c r="AA7" s="22">
        <v>168227196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947004</v>
      </c>
      <c r="F8" s="20">
        <v>947004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236751</v>
      </c>
      <c r="Y8" s="20">
        <v>-236751</v>
      </c>
      <c r="Z8" s="21">
        <v>-100</v>
      </c>
      <c r="AA8" s="22">
        <v>947004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2000000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-3360654</v>
      </c>
      <c r="D14" s="18"/>
      <c r="E14" s="19">
        <v>-124728511</v>
      </c>
      <c r="F14" s="20">
        <v>-124728511</v>
      </c>
      <c r="G14" s="20">
        <v>-4464287</v>
      </c>
      <c r="H14" s="20">
        <v>-535603</v>
      </c>
      <c r="I14" s="20">
        <v>-3107267</v>
      </c>
      <c r="J14" s="20">
        <v>-8107157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-8107157</v>
      </c>
      <c r="X14" s="20">
        <v>-31182129</v>
      </c>
      <c r="Y14" s="20">
        <v>23074972</v>
      </c>
      <c r="Z14" s="21">
        <v>-74.000630296924243</v>
      </c>
      <c r="AA14" s="22">
        <v>-124728511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167206161</v>
      </c>
      <c r="D17" s="26">
        <f>SUM(D6:D16)</f>
        <v>0</v>
      </c>
      <c r="E17" s="27">
        <f t="shared" si="0"/>
        <v>44445689</v>
      </c>
      <c r="F17" s="28">
        <f t="shared" si="0"/>
        <v>44445689</v>
      </c>
      <c r="G17" s="28">
        <f t="shared" si="0"/>
        <v>7074792</v>
      </c>
      <c r="H17" s="28">
        <f t="shared" si="0"/>
        <v>11081840</v>
      </c>
      <c r="I17" s="28">
        <f t="shared" si="0"/>
        <v>8720358</v>
      </c>
      <c r="J17" s="28">
        <f t="shared" si="0"/>
        <v>26876990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26876990</v>
      </c>
      <c r="X17" s="28">
        <f t="shared" si="0"/>
        <v>11111421</v>
      </c>
      <c r="Y17" s="28">
        <f t="shared" si="0"/>
        <v>15765569</v>
      </c>
      <c r="Z17" s="29">
        <f>+IF(X17&lt;&gt;0,+(Y17/X17)*100,0)</f>
        <v>141.88616379489176</v>
      </c>
      <c r="AA17" s="30">
        <f>SUM(AA6:AA16)</f>
        <v>44445689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-3433622</v>
      </c>
      <c r="D26" s="18"/>
      <c r="E26" s="19">
        <v>-10000008</v>
      </c>
      <c r="F26" s="20">
        <v>-10000008</v>
      </c>
      <c r="G26" s="20">
        <v>-942480</v>
      </c>
      <c r="H26" s="20">
        <v>-523360</v>
      </c>
      <c r="I26" s="20"/>
      <c r="J26" s="20">
        <v>-1465840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-1465840</v>
      </c>
      <c r="X26" s="20">
        <v>-2500002</v>
      </c>
      <c r="Y26" s="20">
        <v>1034162</v>
      </c>
      <c r="Z26" s="21">
        <v>-41.366446906842476</v>
      </c>
      <c r="AA26" s="22">
        <v>-10000008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-3433622</v>
      </c>
      <c r="D27" s="26">
        <f>SUM(D21:D26)</f>
        <v>0</v>
      </c>
      <c r="E27" s="27">
        <f t="shared" si="1"/>
        <v>-10000008</v>
      </c>
      <c r="F27" s="28">
        <f t="shared" si="1"/>
        <v>-10000008</v>
      </c>
      <c r="G27" s="28">
        <f t="shared" si="1"/>
        <v>-942480</v>
      </c>
      <c r="H27" s="28">
        <f t="shared" si="1"/>
        <v>-523360</v>
      </c>
      <c r="I27" s="28">
        <f t="shared" si="1"/>
        <v>0</v>
      </c>
      <c r="J27" s="28">
        <f t="shared" si="1"/>
        <v>-1465840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-1465840</v>
      </c>
      <c r="X27" s="28">
        <f t="shared" si="1"/>
        <v>-2500002</v>
      </c>
      <c r="Y27" s="28">
        <f t="shared" si="1"/>
        <v>1034162</v>
      </c>
      <c r="Z27" s="29">
        <f>+IF(X27&lt;&gt;0,+(Y27/X27)*100,0)</f>
        <v>-41.366446906842476</v>
      </c>
      <c r="AA27" s="30">
        <f>SUM(AA21:AA26)</f>
        <v>-10000008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2059556</v>
      </c>
      <c r="D33" s="18"/>
      <c r="E33" s="19">
        <v>-2497145</v>
      </c>
      <c r="F33" s="20">
        <v>-2497145</v>
      </c>
      <c r="G33" s="20">
        <v>363494</v>
      </c>
      <c r="H33" s="36">
        <v>-363914</v>
      </c>
      <c r="I33" s="36">
        <v>420</v>
      </c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-624286</v>
      </c>
      <c r="Y33" s="20">
        <v>624286</v>
      </c>
      <c r="Z33" s="21">
        <v>-100</v>
      </c>
      <c r="AA33" s="22">
        <v>-2497145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2059556</v>
      </c>
      <c r="D36" s="26">
        <f>SUM(D31:D35)</f>
        <v>0</v>
      </c>
      <c r="E36" s="27">
        <f t="shared" si="2"/>
        <v>-2497145</v>
      </c>
      <c r="F36" s="28">
        <f t="shared" si="2"/>
        <v>-2497145</v>
      </c>
      <c r="G36" s="28">
        <f t="shared" si="2"/>
        <v>363494</v>
      </c>
      <c r="H36" s="28">
        <f t="shared" si="2"/>
        <v>-363914</v>
      </c>
      <c r="I36" s="28">
        <f t="shared" si="2"/>
        <v>420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-624286</v>
      </c>
      <c r="Y36" s="28">
        <f t="shared" si="2"/>
        <v>624286</v>
      </c>
      <c r="Z36" s="29">
        <f>+IF(X36&lt;&gt;0,+(Y36/X36)*100,0)</f>
        <v>-100</v>
      </c>
      <c r="AA36" s="30">
        <f>SUM(AA31:AA35)</f>
        <v>-2497145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165832095</v>
      </c>
      <c r="D38" s="32">
        <f>+D17+D27+D36</f>
        <v>0</v>
      </c>
      <c r="E38" s="33">
        <f t="shared" si="3"/>
        <v>31948536</v>
      </c>
      <c r="F38" s="2">
        <f t="shared" si="3"/>
        <v>31948536</v>
      </c>
      <c r="G38" s="2">
        <f t="shared" si="3"/>
        <v>6495806</v>
      </c>
      <c r="H38" s="2">
        <f t="shared" si="3"/>
        <v>10194566</v>
      </c>
      <c r="I38" s="2">
        <f t="shared" si="3"/>
        <v>8720778</v>
      </c>
      <c r="J38" s="2">
        <f t="shared" si="3"/>
        <v>25411150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25411150</v>
      </c>
      <c r="X38" s="2">
        <f t="shared" si="3"/>
        <v>7987133</v>
      </c>
      <c r="Y38" s="2">
        <f t="shared" si="3"/>
        <v>17424017</v>
      </c>
      <c r="Z38" s="34">
        <f>+IF(X38&lt;&gt;0,+(Y38/X38)*100,0)</f>
        <v>218.15108124529789</v>
      </c>
      <c r="AA38" s="35">
        <f>+AA17+AA27+AA36</f>
        <v>31948536</v>
      </c>
    </row>
    <row r="39" spans="1:27" ht="13.5" x14ac:dyDescent="0.25">
      <c r="A39" s="23" t="s">
        <v>61</v>
      </c>
      <c r="B39" s="17"/>
      <c r="C39" s="32">
        <v>109391680</v>
      </c>
      <c r="D39" s="32"/>
      <c r="E39" s="33"/>
      <c r="F39" s="2"/>
      <c r="G39" s="2">
        <v>306198932</v>
      </c>
      <c r="H39" s="2">
        <f>+G40+H60</f>
        <v>312694738</v>
      </c>
      <c r="I39" s="2">
        <f>+H40+I60</f>
        <v>322889304</v>
      </c>
      <c r="J39" s="2">
        <f>+G39</f>
        <v>306198932</v>
      </c>
      <c r="K39" s="2">
        <f>+I40+K60</f>
        <v>331610082</v>
      </c>
      <c r="L39" s="2">
        <f>+K40+L60</f>
        <v>331610082</v>
      </c>
      <c r="M39" s="2">
        <f>+L40+M60</f>
        <v>331610082</v>
      </c>
      <c r="N39" s="2">
        <f>+K39</f>
        <v>331610082</v>
      </c>
      <c r="O39" s="2">
        <f>+M40+O60</f>
        <v>331610082</v>
      </c>
      <c r="P39" s="2">
        <f>+O40+P60</f>
        <v>331610082</v>
      </c>
      <c r="Q39" s="2">
        <f>+P40+Q60</f>
        <v>331610082</v>
      </c>
      <c r="R39" s="2">
        <f>+O39</f>
        <v>331610082</v>
      </c>
      <c r="S39" s="2">
        <f>+Q40+S60</f>
        <v>331610082</v>
      </c>
      <c r="T39" s="2">
        <f>+S40+T60</f>
        <v>331610082</v>
      </c>
      <c r="U39" s="2">
        <f>+T40+U60</f>
        <v>331610082</v>
      </c>
      <c r="V39" s="2">
        <f>+S39</f>
        <v>331610082</v>
      </c>
      <c r="W39" s="2">
        <f>+G39</f>
        <v>306198932</v>
      </c>
      <c r="X39" s="2"/>
      <c r="Y39" s="2">
        <f>+W39-X39</f>
        <v>306198932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275223775</v>
      </c>
      <c r="D40" s="43">
        <f t="shared" ref="D40:AA40" si="4">+D38+D39</f>
        <v>0</v>
      </c>
      <c r="E40" s="44">
        <f t="shared" si="4"/>
        <v>31948536</v>
      </c>
      <c r="F40" s="45">
        <f t="shared" si="4"/>
        <v>31948536</v>
      </c>
      <c r="G40" s="45">
        <f t="shared" si="4"/>
        <v>312694738</v>
      </c>
      <c r="H40" s="45">
        <f t="shared" si="4"/>
        <v>322889304</v>
      </c>
      <c r="I40" s="45">
        <f t="shared" si="4"/>
        <v>331610082</v>
      </c>
      <c r="J40" s="45">
        <f>+I40</f>
        <v>331610082</v>
      </c>
      <c r="K40" s="45">
        <f t="shared" si="4"/>
        <v>331610082</v>
      </c>
      <c r="L40" s="45">
        <f t="shared" si="4"/>
        <v>331610082</v>
      </c>
      <c r="M40" s="45">
        <f t="shared" si="4"/>
        <v>331610082</v>
      </c>
      <c r="N40" s="45">
        <f>+M40</f>
        <v>331610082</v>
      </c>
      <c r="O40" s="45">
        <f t="shared" si="4"/>
        <v>331610082</v>
      </c>
      <c r="P40" s="45">
        <f t="shared" si="4"/>
        <v>331610082</v>
      </c>
      <c r="Q40" s="45">
        <f t="shared" si="4"/>
        <v>331610082</v>
      </c>
      <c r="R40" s="45">
        <f>+Q40</f>
        <v>331610082</v>
      </c>
      <c r="S40" s="45">
        <f t="shared" si="4"/>
        <v>331610082</v>
      </c>
      <c r="T40" s="45">
        <f t="shared" si="4"/>
        <v>331610082</v>
      </c>
      <c r="U40" s="45">
        <f t="shared" si="4"/>
        <v>331610082</v>
      </c>
      <c r="V40" s="45">
        <f>+U40</f>
        <v>331610082</v>
      </c>
      <c r="W40" s="45">
        <f>+V40</f>
        <v>331610082</v>
      </c>
      <c r="X40" s="45">
        <f t="shared" si="4"/>
        <v>7987133</v>
      </c>
      <c r="Y40" s="45">
        <f t="shared" si="4"/>
        <v>323622949</v>
      </c>
      <c r="Z40" s="46">
        <f>+IF(X40&lt;&gt;0,+(Y40/X40)*100,0)</f>
        <v>4051.8036822474351</v>
      </c>
      <c r="AA40" s="47">
        <f t="shared" si="4"/>
        <v>31948536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306198932</v>
      </c>
      <c r="J60">
        <v>306198932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233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234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235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236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237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238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126125042</v>
      </c>
      <c r="D7" s="18"/>
      <c r="E7" s="19">
        <v>125545000</v>
      </c>
      <c r="F7" s="20">
        <v>125545000</v>
      </c>
      <c r="G7" s="20">
        <v>10355969</v>
      </c>
      <c r="H7" s="20">
        <v>9769347</v>
      </c>
      <c r="I7" s="20">
        <v>14255991</v>
      </c>
      <c r="J7" s="20">
        <v>34381307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34381307</v>
      </c>
      <c r="X7" s="20">
        <v>31386249</v>
      </c>
      <c r="Y7" s="20">
        <v>2995058</v>
      </c>
      <c r="Z7" s="21">
        <v>9.5425802554488115</v>
      </c>
      <c r="AA7" s="22">
        <v>125545000</v>
      </c>
    </row>
    <row r="8" spans="1:27" ht="13.5" x14ac:dyDescent="0.25">
      <c r="A8" s="23" t="s">
        <v>36</v>
      </c>
      <c r="B8" s="17" t="s">
        <v>32</v>
      </c>
      <c r="C8" s="18">
        <v>16670</v>
      </c>
      <c r="D8" s="18"/>
      <c r="E8" s="19">
        <v>68000</v>
      </c>
      <c r="F8" s="20">
        <v>68000</v>
      </c>
      <c r="G8" s="20">
        <v>64</v>
      </c>
      <c r="H8" s="20">
        <v>48</v>
      </c>
      <c r="I8" s="20">
        <v>48</v>
      </c>
      <c r="J8" s="20">
        <v>160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160</v>
      </c>
      <c r="X8" s="20">
        <v>17001</v>
      </c>
      <c r="Y8" s="20">
        <v>-16841</v>
      </c>
      <c r="Z8" s="21">
        <v>-99.058878889477086</v>
      </c>
      <c r="AA8" s="22">
        <v>68000</v>
      </c>
    </row>
    <row r="9" spans="1:27" ht="13.5" x14ac:dyDescent="0.25">
      <c r="A9" s="23" t="s">
        <v>37</v>
      </c>
      <c r="B9" s="17" t="s">
        <v>6</v>
      </c>
      <c r="C9" s="18">
        <v>52008556</v>
      </c>
      <c r="D9" s="18"/>
      <c r="E9" s="19">
        <v>52311506</v>
      </c>
      <c r="F9" s="20">
        <v>52311506</v>
      </c>
      <c r="G9" s="20">
        <v>21796865</v>
      </c>
      <c r="H9" s="20">
        <v>545</v>
      </c>
      <c r="I9" s="20">
        <v>545</v>
      </c>
      <c r="J9" s="20">
        <v>21797955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21797955</v>
      </c>
      <c r="X9" s="20">
        <v>13077876</v>
      </c>
      <c r="Y9" s="20">
        <v>8720079</v>
      </c>
      <c r="Z9" s="21">
        <v>66.678098186586269</v>
      </c>
      <c r="AA9" s="22">
        <v>52311506</v>
      </c>
    </row>
    <row r="10" spans="1:27" ht="13.5" x14ac:dyDescent="0.25">
      <c r="A10" s="23" t="s">
        <v>38</v>
      </c>
      <c r="B10" s="17" t="s">
        <v>6</v>
      </c>
      <c r="C10" s="18">
        <v>23234000</v>
      </c>
      <c r="D10" s="18"/>
      <c r="E10" s="19">
        <v>31000000</v>
      </c>
      <c r="F10" s="20">
        <v>31000000</v>
      </c>
      <c r="G10" s="20">
        <v>8500000</v>
      </c>
      <c r="H10" s="20"/>
      <c r="I10" s="20"/>
      <c r="J10" s="20">
        <v>8500000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8500000</v>
      </c>
      <c r="X10" s="20">
        <v>7749999</v>
      </c>
      <c r="Y10" s="20">
        <v>750001</v>
      </c>
      <c r="Z10" s="21">
        <v>9.6774335067656132</v>
      </c>
      <c r="AA10" s="22">
        <v>31000000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-17788224</v>
      </c>
      <c r="D14" s="18"/>
      <c r="E14" s="19">
        <v>-103021170</v>
      </c>
      <c r="F14" s="20">
        <v>-103021170</v>
      </c>
      <c r="G14" s="20">
        <v>-13513627</v>
      </c>
      <c r="H14" s="20">
        <v>-17702919</v>
      </c>
      <c r="I14" s="20">
        <v>-17598800</v>
      </c>
      <c r="J14" s="20">
        <v>-48815346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-48815346</v>
      </c>
      <c r="X14" s="20">
        <v>-25755294</v>
      </c>
      <c r="Y14" s="20">
        <v>-23060052</v>
      </c>
      <c r="Z14" s="21">
        <v>89.535192259890337</v>
      </c>
      <c r="AA14" s="22">
        <v>-103021170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-280000</v>
      </c>
      <c r="F15" s="20">
        <v>-280000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-69999</v>
      </c>
      <c r="Y15" s="20">
        <v>69999</v>
      </c>
      <c r="Z15" s="21">
        <v>-100</v>
      </c>
      <c r="AA15" s="22">
        <v>-280000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183596044</v>
      </c>
      <c r="D17" s="26">
        <f>SUM(D6:D16)</f>
        <v>0</v>
      </c>
      <c r="E17" s="27">
        <f t="shared" si="0"/>
        <v>105623336</v>
      </c>
      <c r="F17" s="28">
        <f t="shared" si="0"/>
        <v>105623336</v>
      </c>
      <c r="G17" s="28">
        <f t="shared" si="0"/>
        <v>27139271</v>
      </c>
      <c r="H17" s="28">
        <f t="shared" si="0"/>
        <v>-7932979</v>
      </c>
      <c r="I17" s="28">
        <f t="shared" si="0"/>
        <v>-3342216</v>
      </c>
      <c r="J17" s="28">
        <f t="shared" si="0"/>
        <v>15864076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15864076</v>
      </c>
      <c r="X17" s="28">
        <f t="shared" si="0"/>
        <v>26405832</v>
      </c>
      <c r="Y17" s="28">
        <f t="shared" si="0"/>
        <v>-10541756</v>
      </c>
      <c r="Z17" s="29">
        <f>+IF(X17&lt;&gt;0,+(Y17/X17)*100,0)</f>
        <v>-39.922074790144848</v>
      </c>
      <c r="AA17" s="30">
        <f>SUM(AA6:AA16)</f>
        <v>105623336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-33848141</v>
      </c>
      <c r="D26" s="18"/>
      <c r="E26" s="19">
        <v>-34000000</v>
      </c>
      <c r="F26" s="20">
        <v>-34000000</v>
      </c>
      <c r="G26" s="20"/>
      <c r="H26" s="20">
        <v>-7944313</v>
      </c>
      <c r="I26" s="20"/>
      <c r="J26" s="20">
        <v>-7944313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-7944313</v>
      </c>
      <c r="X26" s="20">
        <v>-8499999</v>
      </c>
      <c r="Y26" s="20">
        <v>555686</v>
      </c>
      <c r="Z26" s="21">
        <v>-6.5374831220568375</v>
      </c>
      <c r="AA26" s="22">
        <v>-34000000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-33848141</v>
      </c>
      <c r="D27" s="26">
        <f>SUM(D21:D26)</f>
        <v>0</v>
      </c>
      <c r="E27" s="27">
        <f t="shared" si="1"/>
        <v>-34000000</v>
      </c>
      <c r="F27" s="28">
        <f t="shared" si="1"/>
        <v>-34000000</v>
      </c>
      <c r="G27" s="28">
        <f t="shared" si="1"/>
        <v>0</v>
      </c>
      <c r="H27" s="28">
        <f t="shared" si="1"/>
        <v>-7944313</v>
      </c>
      <c r="I27" s="28">
        <f t="shared" si="1"/>
        <v>0</v>
      </c>
      <c r="J27" s="28">
        <f t="shared" si="1"/>
        <v>-7944313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-7944313</v>
      </c>
      <c r="X27" s="28">
        <f t="shared" si="1"/>
        <v>-8499999</v>
      </c>
      <c r="Y27" s="28">
        <f t="shared" si="1"/>
        <v>555686</v>
      </c>
      <c r="Z27" s="29">
        <f>+IF(X27&lt;&gt;0,+(Y27/X27)*100,0)</f>
        <v>-6.5374831220568375</v>
      </c>
      <c r="AA27" s="30">
        <f>SUM(AA21:AA26)</f>
        <v>-34000000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-18062</v>
      </c>
      <c r="D33" s="18"/>
      <c r="E33" s="19">
        <v>63708</v>
      </c>
      <c r="F33" s="20">
        <v>63708</v>
      </c>
      <c r="G33" s="20">
        <v>-66099</v>
      </c>
      <c r="H33" s="36">
        <v>47979</v>
      </c>
      <c r="I33" s="36">
        <v>12277</v>
      </c>
      <c r="J33" s="36">
        <v>-5843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-5843</v>
      </c>
      <c r="X33" s="36">
        <v>15927</v>
      </c>
      <c r="Y33" s="20">
        <v>-21770</v>
      </c>
      <c r="Z33" s="21">
        <v>-136.6861304702706</v>
      </c>
      <c r="AA33" s="22">
        <v>63708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-18062</v>
      </c>
      <c r="D36" s="26">
        <f>SUM(D31:D35)</f>
        <v>0</v>
      </c>
      <c r="E36" s="27">
        <f t="shared" si="2"/>
        <v>63708</v>
      </c>
      <c r="F36" s="28">
        <f t="shared" si="2"/>
        <v>63708</v>
      </c>
      <c r="G36" s="28">
        <f t="shared" si="2"/>
        <v>-66099</v>
      </c>
      <c r="H36" s="28">
        <f t="shared" si="2"/>
        <v>47979</v>
      </c>
      <c r="I36" s="28">
        <f t="shared" si="2"/>
        <v>12277</v>
      </c>
      <c r="J36" s="28">
        <f t="shared" si="2"/>
        <v>-5843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-5843</v>
      </c>
      <c r="X36" s="28">
        <f t="shared" si="2"/>
        <v>15927</v>
      </c>
      <c r="Y36" s="28">
        <f t="shared" si="2"/>
        <v>-21770</v>
      </c>
      <c r="Z36" s="29">
        <f>+IF(X36&lt;&gt;0,+(Y36/X36)*100,0)</f>
        <v>-136.6861304702706</v>
      </c>
      <c r="AA36" s="30">
        <f>SUM(AA31:AA35)</f>
        <v>63708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149729841</v>
      </c>
      <c r="D38" s="32">
        <f>+D17+D27+D36</f>
        <v>0</v>
      </c>
      <c r="E38" s="33">
        <f t="shared" si="3"/>
        <v>71687044</v>
      </c>
      <c r="F38" s="2">
        <f t="shared" si="3"/>
        <v>71687044</v>
      </c>
      <c r="G38" s="2">
        <f t="shared" si="3"/>
        <v>27073172</v>
      </c>
      <c r="H38" s="2">
        <f t="shared" si="3"/>
        <v>-15829313</v>
      </c>
      <c r="I38" s="2">
        <f t="shared" si="3"/>
        <v>-3329939</v>
      </c>
      <c r="J38" s="2">
        <f t="shared" si="3"/>
        <v>7913920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7913920</v>
      </c>
      <c r="X38" s="2">
        <f t="shared" si="3"/>
        <v>17921760</v>
      </c>
      <c r="Y38" s="2">
        <f t="shared" si="3"/>
        <v>-10007840</v>
      </c>
      <c r="Z38" s="34">
        <f>+IF(X38&lt;&gt;0,+(Y38/X38)*100,0)</f>
        <v>-55.841836962441192</v>
      </c>
      <c r="AA38" s="35">
        <f>+AA17+AA27+AA36</f>
        <v>71687044</v>
      </c>
    </row>
    <row r="39" spans="1:27" ht="13.5" x14ac:dyDescent="0.25">
      <c r="A39" s="23" t="s">
        <v>61</v>
      </c>
      <c r="B39" s="17"/>
      <c r="C39" s="32">
        <v>-46211444</v>
      </c>
      <c r="D39" s="32"/>
      <c r="E39" s="33"/>
      <c r="F39" s="2"/>
      <c r="G39" s="2">
        <v>71504966</v>
      </c>
      <c r="H39" s="2">
        <f>+G40+H60</f>
        <v>98578138</v>
      </c>
      <c r="I39" s="2">
        <f>+H40+I60</f>
        <v>82748825</v>
      </c>
      <c r="J39" s="2">
        <f>+G39</f>
        <v>71504966</v>
      </c>
      <c r="K39" s="2">
        <f>+I40+K60</f>
        <v>79418886</v>
      </c>
      <c r="L39" s="2">
        <f>+K40+L60</f>
        <v>79418886</v>
      </c>
      <c r="M39" s="2">
        <f>+L40+M60</f>
        <v>79418886</v>
      </c>
      <c r="N39" s="2">
        <f>+K39</f>
        <v>79418886</v>
      </c>
      <c r="O39" s="2">
        <f>+M40+O60</f>
        <v>79418886</v>
      </c>
      <c r="P39" s="2">
        <f>+O40+P60</f>
        <v>79418886</v>
      </c>
      <c r="Q39" s="2">
        <f>+P40+Q60</f>
        <v>79418886</v>
      </c>
      <c r="R39" s="2">
        <f>+O39</f>
        <v>79418886</v>
      </c>
      <c r="S39" s="2">
        <f>+Q40+S60</f>
        <v>79418886</v>
      </c>
      <c r="T39" s="2">
        <f>+S40+T60</f>
        <v>79418886</v>
      </c>
      <c r="U39" s="2">
        <f>+T40+U60</f>
        <v>79418886</v>
      </c>
      <c r="V39" s="2">
        <f>+S39</f>
        <v>79418886</v>
      </c>
      <c r="W39" s="2">
        <f>+G39</f>
        <v>71504966</v>
      </c>
      <c r="X39" s="2"/>
      <c r="Y39" s="2">
        <f>+W39-X39</f>
        <v>71504966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103518397</v>
      </c>
      <c r="D40" s="43">
        <f t="shared" ref="D40:AA40" si="4">+D38+D39</f>
        <v>0</v>
      </c>
      <c r="E40" s="44">
        <f t="shared" si="4"/>
        <v>71687044</v>
      </c>
      <c r="F40" s="45">
        <f t="shared" si="4"/>
        <v>71687044</v>
      </c>
      <c r="G40" s="45">
        <f t="shared" si="4"/>
        <v>98578138</v>
      </c>
      <c r="H40" s="45">
        <f t="shared" si="4"/>
        <v>82748825</v>
      </c>
      <c r="I40" s="45">
        <f t="shared" si="4"/>
        <v>79418886</v>
      </c>
      <c r="J40" s="45">
        <f>+I40</f>
        <v>79418886</v>
      </c>
      <c r="K40" s="45">
        <f t="shared" si="4"/>
        <v>79418886</v>
      </c>
      <c r="L40" s="45">
        <f t="shared" si="4"/>
        <v>79418886</v>
      </c>
      <c r="M40" s="45">
        <f t="shared" si="4"/>
        <v>79418886</v>
      </c>
      <c r="N40" s="45">
        <f>+M40</f>
        <v>79418886</v>
      </c>
      <c r="O40" s="45">
        <f t="shared" si="4"/>
        <v>79418886</v>
      </c>
      <c r="P40" s="45">
        <f t="shared" si="4"/>
        <v>79418886</v>
      </c>
      <c r="Q40" s="45">
        <f t="shared" si="4"/>
        <v>79418886</v>
      </c>
      <c r="R40" s="45">
        <f>+Q40</f>
        <v>79418886</v>
      </c>
      <c r="S40" s="45">
        <f t="shared" si="4"/>
        <v>79418886</v>
      </c>
      <c r="T40" s="45">
        <f t="shared" si="4"/>
        <v>79418886</v>
      </c>
      <c r="U40" s="45">
        <f t="shared" si="4"/>
        <v>79418886</v>
      </c>
      <c r="V40" s="45">
        <f>+U40</f>
        <v>79418886</v>
      </c>
      <c r="W40" s="45">
        <f>+V40</f>
        <v>79418886</v>
      </c>
      <c r="X40" s="45">
        <f t="shared" si="4"/>
        <v>17921760</v>
      </c>
      <c r="Y40" s="45">
        <f t="shared" si="4"/>
        <v>61497126</v>
      </c>
      <c r="Z40" s="46">
        <f>+IF(X40&lt;&gt;0,+(Y40/X40)*100,0)</f>
        <v>343.1422248707716</v>
      </c>
      <c r="AA40" s="47">
        <f t="shared" si="4"/>
        <v>71687044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71504966</v>
      </c>
      <c r="J60">
        <v>71504966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239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>
        <v>428595</v>
      </c>
      <c r="J7" s="20">
        <v>428595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428595</v>
      </c>
      <c r="X7" s="20"/>
      <c r="Y7" s="20">
        <v>428595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>
        <v>88372</v>
      </c>
      <c r="J8" s="20">
        <v>88372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88372</v>
      </c>
      <c r="X8" s="20"/>
      <c r="Y8" s="20">
        <v>88372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-148784202</v>
      </c>
      <c r="F14" s="20">
        <v>-148784202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-31392568</v>
      </c>
      <c r="Y14" s="20">
        <v>31392568</v>
      </c>
      <c r="Z14" s="21">
        <v>-100</v>
      </c>
      <c r="AA14" s="22">
        <v>-148784202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-148784202</v>
      </c>
      <c r="F17" s="28">
        <f t="shared" si="0"/>
        <v>-148784202</v>
      </c>
      <c r="G17" s="28">
        <f t="shared" si="0"/>
        <v>0</v>
      </c>
      <c r="H17" s="28">
        <f t="shared" si="0"/>
        <v>0</v>
      </c>
      <c r="I17" s="28">
        <f t="shared" si="0"/>
        <v>516967</v>
      </c>
      <c r="J17" s="28">
        <f t="shared" si="0"/>
        <v>516967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516967</v>
      </c>
      <c r="X17" s="28">
        <f t="shared" si="0"/>
        <v>-31392568</v>
      </c>
      <c r="Y17" s="28">
        <f t="shared" si="0"/>
        <v>31909535</v>
      </c>
      <c r="Z17" s="29">
        <f>+IF(X17&lt;&gt;0,+(Y17/X17)*100,0)</f>
        <v>-101.64678149299542</v>
      </c>
      <c r="AA17" s="30">
        <f>SUM(AA6:AA16)</f>
        <v>-148784202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-22250000</v>
      </c>
      <c r="F26" s="20">
        <v>-22250000</v>
      </c>
      <c r="G26" s="20"/>
      <c r="H26" s="20"/>
      <c r="I26" s="20">
        <v>-1202946</v>
      </c>
      <c r="J26" s="20">
        <v>-1202946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-1202946</v>
      </c>
      <c r="X26" s="20">
        <v>-5562504</v>
      </c>
      <c r="Y26" s="20">
        <v>4359558</v>
      </c>
      <c r="Z26" s="21">
        <v>-78.374020045648507</v>
      </c>
      <c r="AA26" s="22">
        <v>-22250000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-22250000</v>
      </c>
      <c r="F27" s="28">
        <f t="shared" si="1"/>
        <v>-22250000</v>
      </c>
      <c r="G27" s="28">
        <f t="shared" si="1"/>
        <v>0</v>
      </c>
      <c r="H27" s="28">
        <f t="shared" si="1"/>
        <v>0</v>
      </c>
      <c r="I27" s="28">
        <f t="shared" si="1"/>
        <v>-1202946</v>
      </c>
      <c r="J27" s="28">
        <f t="shared" si="1"/>
        <v>-1202946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-1202946</v>
      </c>
      <c r="X27" s="28">
        <f t="shared" si="1"/>
        <v>-5562504</v>
      </c>
      <c r="Y27" s="28">
        <f t="shared" si="1"/>
        <v>4359558</v>
      </c>
      <c r="Z27" s="29">
        <f>+IF(X27&lt;&gt;0,+(Y27/X27)*100,0)</f>
        <v>-78.374020045648507</v>
      </c>
      <c r="AA27" s="30">
        <f>SUM(AA21:AA26)</f>
        <v>-22250000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-171034202</v>
      </c>
      <c r="F38" s="2">
        <f t="shared" si="3"/>
        <v>-171034202</v>
      </c>
      <c r="G38" s="2">
        <f t="shared" si="3"/>
        <v>0</v>
      </c>
      <c r="H38" s="2">
        <f t="shared" si="3"/>
        <v>0</v>
      </c>
      <c r="I38" s="2">
        <f t="shared" si="3"/>
        <v>-685979</v>
      </c>
      <c r="J38" s="2">
        <f t="shared" si="3"/>
        <v>-685979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-685979</v>
      </c>
      <c r="X38" s="2">
        <f t="shared" si="3"/>
        <v>-36955072</v>
      </c>
      <c r="Y38" s="2">
        <f t="shared" si="3"/>
        <v>36269093</v>
      </c>
      <c r="Z38" s="34">
        <f>+IF(X38&lt;&gt;0,+(Y38/X38)*100,0)</f>
        <v>-98.14374871194947</v>
      </c>
      <c r="AA38" s="35">
        <f>+AA17+AA27+AA36</f>
        <v>-171034202</v>
      </c>
    </row>
    <row r="39" spans="1:27" ht="13.5" x14ac:dyDescent="0.25">
      <c r="A39" s="23" t="s">
        <v>61</v>
      </c>
      <c r="B39" s="17"/>
      <c r="C39" s="32"/>
      <c r="D39" s="32"/>
      <c r="E39" s="33">
        <v>-71654437</v>
      </c>
      <c r="F39" s="2">
        <v>-71654437</v>
      </c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-685979</v>
      </c>
      <c r="L39" s="2">
        <f>+K40+L60</f>
        <v>-685979</v>
      </c>
      <c r="M39" s="2">
        <f>+L40+M60</f>
        <v>-685979</v>
      </c>
      <c r="N39" s="2">
        <f>+K39</f>
        <v>-685979</v>
      </c>
      <c r="O39" s="2">
        <f>+M40+O60</f>
        <v>-685979</v>
      </c>
      <c r="P39" s="2">
        <f>+O40+P60</f>
        <v>-685979</v>
      </c>
      <c r="Q39" s="2">
        <f>+P40+Q60</f>
        <v>-685979</v>
      </c>
      <c r="R39" s="2">
        <f>+O39</f>
        <v>-685979</v>
      </c>
      <c r="S39" s="2">
        <f>+Q40+S60</f>
        <v>-685979</v>
      </c>
      <c r="T39" s="2">
        <f>+S40+T60</f>
        <v>-685979</v>
      </c>
      <c r="U39" s="2">
        <f>+T40+U60</f>
        <v>-685979</v>
      </c>
      <c r="V39" s="2">
        <f>+S39</f>
        <v>-685979</v>
      </c>
      <c r="W39" s="2">
        <f>+G39</f>
        <v>0</v>
      </c>
      <c r="X39" s="2">
        <v>-71654437</v>
      </c>
      <c r="Y39" s="2">
        <f>+W39-X39</f>
        <v>71654437</v>
      </c>
      <c r="Z39" s="34">
        <f>+IF(X39&lt;&gt;0,+(Y39/X39)*100,0)</f>
        <v>-100</v>
      </c>
      <c r="AA39" s="35">
        <v>-71654437</v>
      </c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-242688639</v>
      </c>
      <c r="F40" s="45">
        <f t="shared" si="4"/>
        <v>-242688639</v>
      </c>
      <c r="G40" s="45">
        <f t="shared" si="4"/>
        <v>0</v>
      </c>
      <c r="H40" s="45">
        <f t="shared" si="4"/>
        <v>0</v>
      </c>
      <c r="I40" s="45">
        <f t="shared" si="4"/>
        <v>-685979</v>
      </c>
      <c r="J40" s="45">
        <f>+I40</f>
        <v>-685979</v>
      </c>
      <c r="K40" s="45">
        <f t="shared" si="4"/>
        <v>-685979</v>
      </c>
      <c r="L40" s="45">
        <f t="shared" si="4"/>
        <v>-685979</v>
      </c>
      <c r="M40" s="45">
        <f t="shared" si="4"/>
        <v>-685979</v>
      </c>
      <c r="N40" s="45">
        <f>+M40</f>
        <v>-685979</v>
      </c>
      <c r="O40" s="45">
        <f t="shared" si="4"/>
        <v>-685979</v>
      </c>
      <c r="P40" s="45">
        <f t="shared" si="4"/>
        <v>-685979</v>
      </c>
      <c r="Q40" s="45">
        <f t="shared" si="4"/>
        <v>-685979</v>
      </c>
      <c r="R40" s="45">
        <f>+Q40</f>
        <v>-685979</v>
      </c>
      <c r="S40" s="45">
        <f t="shared" si="4"/>
        <v>-685979</v>
      </c>
      <c r="T40" s="45">
        <f t="shared" si="4"/>
        <v>-685979</v>
      </c>
      <c r="U40" s="45">
        <f t="shared" si="4"/>
        <v>-685979</v>
      </c>
      <c r="V40" s="45">
        <f>+U40</f>
        <v>-685979</v>
      </c>
      <c r="W40" s="45">
        <f>+V40</f>
        <v>-685979</v>
      </c>
      <c r="X40" s="45">
        <f t="shared" si="4"/>
        <v>-108609509</v>
      </c>
      <c r="Y40" s="45">
        <f t="shared" si="4"/>
        <v>107923530</v>
      </c>
      <c r="Z40" s="46">
        <f>+IF(X40&lt;&gt;0,+(Y40/X40)*100,0)</f>
        <v>-99.368398765157849</v>
      </c>
      <c r="AA40" s="47">
        <f t="shared" si="4"/>
        <v>-242688639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240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241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-12480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-12480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-12480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-12480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242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20267144</v>
      </c>
      <c r="D7" s="18"/>
      <c r="E7" s="19">
        <v>104509056</v>
      </c>
      <c r="F7" s="20">
        <v>104509056</v>
      </c>
      <c r="G7" s="20">
        <v>3479593</v>
      </c>
      <c r="H7" s="20">
        <v>3103754</v>
      </c>
      <c r="I7" s="20">
        <v>3049764</v>
      </c>
      <c r="J7" s="20">
        <v>9633111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9633111</v>
      </c>
      <c r="X7" s="20">
        <v>26127264</v>
      </c>
      <c r="Y7" s="20">
        <v>-16494153</v>
      </c>
      <c r="Z7" s="21">
        <v>-63.130043007947556</v>
      </c>
      <c r="AA7" s="22">
        <v>104509056</v>
      </c>
    </row>
    <row r="8" spans="1:27" ht="13.5" x14ac:dyDescent="0.25">
      <c r="A8" s="23" t="s">
        <v>36</v>
      </c>
      <c r="B8" s="17" t="s">
        <v>32</v>
      </c>
      <c r="C8" s="18">
        <v>164718</v>
      </c>
      <c r="D8" s="18"/>
      <c r="E8" s="19">
        <v>70977</v>
      </c>
      <c r="F8" s="20">
        <v>70977</v>
      </c>
      <c r="G8" s="20">
        <v>30335</v>
      </c>
      <c r="H8" s="20">
        <v>19893</v>
      </c>
      <c r="I8" s="20">
        <v>31735</v>
      </c>
      <c r="J8" s="20">
        <v>81963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81963</v>
      </c>
      <c r="X8" s="20">
        <v>17745</v>
      </c>
      <c r="Y8" s="20">
        <v>64218</v>
      </c>
      <c r="Z8" s="21">
        <v>361.89349112426032</v>
      </c>
      <c r="AA8" s="22">
        <v>70977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-180692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20251170</v>
      </c>
      <c r="D17" s="26">
        <f>SUM(D6:D16)</f>
        <v>0</v>
      </c>
      <c r="E17" s="27">
        <f t="shared" si="0"/>
        <v>104580033</v>
      </c>
      <c r="F17" s="28">
        <f t="shared" si="0"/>
        <v>104580033</v>
      </c>
      <c r="G17" s="28">
        <f t="shared" si="0"/>
        <v>3509928</v>
      </c>
      <c r="H17" s="28">
        <f t="shared" si="0"/>
        <v>3123647</v>
      </c>
      <c r="I17" s="28">
        <f t="shared" si="0"/>
        <v>3081499</v>
      </c>
      <c r="J17" s="28">
        <f t="shared" si="0"/>
        <v>9715074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9715074</v>
      </c>
      <c r="X17" s="28">
        <f t="shared" si="0"/>
        <v>26145009</v>
      </c>
      <c r="Y17" s="28">
        <f t="shared" si="0"/>
        <v>-16429935</v>
      </c>
      <c r="Z17" s="29">
        <f>+IF(X17&lt;&gt;0,+(Y17/X17)*100,0)</f>
        <v>-62.84157331902238</v>
      </c>
      <c r="AA17" s="30">
        <f>SUM(AA6:AA16)</f>
        <v>104580033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20251170</v>
      </c>
      <c r="D38" s="32">
        <f>+D17+D27+D36</f>
        <v>0</v>
      </c>
      <c r="E38" s="33">
        <f t="shared" si="3"/>
        <v>104580033</v>
      </c>
      <c r="F38" s="2">
        <f t="shared" si="3"/>
        <v>104580033</v>
      </c>
      <c r="G38" s="2">
        <f t="shared" si="3"/>
        <v>3509928</v>
      </c>
      <c r="H38" s="2">
        <f t="shared" si="3"/>
        <v>3123647</v>
      </c>
      <c r="I38" s="2">
        <f t="shared" si="3"/>
        <v>3081499</v>
      </c>
      <c r="J38" s="2">
        <f t="shared" si="3"/>
        <v>9715074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9715074</v>
      </c>
      <c r="X38" s="2">
        <f t="shared" si="3"/>
        <v>26145009</v>
      </c>
      <c r="Y38" s="2">
        <f t="shared" si="3"/>
        <v>-16429935</v>
      </c>
      <c r="Z38" s="34">
        <f>+IF(X38&lt;&gt;0,+(Y38/X38)*100,0)</f>
        <v>-62.84157331902238</v>
      </c>
      <c r="AA38" s="35">
        <f>+AA17+AA27+AA36</f>
        <v>104580033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3509928</v>
      </c>
      <c r="I39" s="2">
        <f>+H40+I60</f>
        <v>6633575</v>
      </c>
      <c r="J39" s="2">
        <f>+G39</f>
        <v>0</v>
      </c>
      <c r="K39" s="2">
        <f>+I40+K60</f>
        <v>9715074</v>
      </c>
      <c r="L39" s="2">
        <f>+K40+L60</f>
        <v>9715074</v>
      </c>
      <c r="M39" s="2">
        <f>+L40+M60</f>
        <v>9715074</v>
      </c>
      <c r="N39" s="2">
        <f>+K39</f>
        <v>9715074</v>
      </c>
      <c r="O39" s="2">
        <f>+M40+O60</f>
        <v>9715074</v>
      </c>
      <c r="P39" s="2">
        <f>+O40+P60</f>
        <v>9715074</v>
      </c>
      <c r="Q39" s="2">
        <f>+P40+Q60</f>
        <v>9715074</v>
      </c>
      <c r="R39" s="2">
        <f>+O39</f>
        <v>9715074</v>
      </c>
      <c r="S39" s="2">
        <f>+Q40+S60</f>
        <v>9715074</v>
      </c>
      <c r="T39" s="2">
        <f>+S40+T60</f>
        <v>9715074</v>
      </c>
      <c r="U39" s="2">
        <f>+T40+U60</f>
        <v>9715074</v>
      </c>
      <c r="V39" s="2">
        <f>+S39</f>
        <v>9715074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20251170</v>
      </c>
      <c r="D40" s="43">
        <f t="shared" ref="D40:AA40" si="4">+D38+D39</f>
        <v>0</v>
      </c>
      <c r="E40" s="44">
        <f t="shared" si="4"/>
        <v>104580033</v>
      </c>
      <c r="F40" s="45">
        <f t="shared" si="4"/>
        <v>104580033</v>
      </c>
      <c r="G40" s="45">
        <f t="shared" si="4"/>
        <v>3509928</v>
      </c>
      <c r="H40" s="45">
        <f t="shared" si="4"/>
        <v>6633575</v>
      </c>
      <c r="I40" s="45">
        <f t="shared" si="4"/>
        <v>9715074</v>
      </c>
      <c r="J40" s="45">
        <f>+I40</f>
        <v>9715074</v>
      </c>
      <c r="K40" s="45">
        <f t="shared" si="4"/>
        <v>9715074</v>
      </c>
      <c r="L40" s="45">
        <f t="shared" si="4"/>
        <v>9715074</v>
      </c>
      <c r="M40" s="45">
        <f t="shared" si="4"/>
        <v>9715074</v>
      </c>
      <c r="N40" s="45">
        <f>+M40</f>
        <v>9715074</v>
      </c>
      <c r="O40" s="45">
        <f t="shared" si="4"/>
        <v>9715074</v>
      </c>
      <c r="P40" s="45">
        <f t="shared" si="4"/>
        <v>9715074</v>
      </c>
      <c r="Q40" s="45">
        <f t="shared" si="4"/>
        <v>9715074</v>
      </c>
      <c r="R40" s="45">
        <f>+Q40</f>
        <v>9715074</v>
      </c>
      <c r="S40" s="45">
        <f t="shared" si="4"/>
        <v>9715074</v>
      </c>
      <c r="T40" s="45">
        <f t="shared" si="4"/>
        <v>9715074</v>
      </c>
      <c r="U40" s="45">
        <f t="shared" si="4"/>
        <v>9715074</v>
      </c>
      <c r="V40" s="45">
        <f>+U40</f>
        <v>9715074</v>
      </c>
      <c r="W40" s="45">
        <f>+V40</f>
        <v>9715074</v>
      </c>
      <c r="X40" s="45">
        <f t="shared" si="4"/>
        <v>26145009</v>
      </c>
      <c r="Y40" s="45">
        <f t="shared" si="4"/>
        <v>-16429935</v>
      </c>
      <c r="Z40" s="46">
        <f>+IF(X40&lt;&gt;0,+(Y40/X40)*100,0)</f>
        <v>-62.84157331902238</v>
      </c>
      <c r="AA40" s="47">
        <f t="shared" si="4"/>
        <v>104580033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243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244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>
        <v>-6011</v>
      </c>
      <c r="F23" s="20">
        <v>-6011</v>
      </c>
      <c r="G23" s="36">
        <v>500</v>
      </c>
      <c r="H23" s="36"/>
      <c r="I23" s="36"/>
      <c r="J23" s="20">
        <v>500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500</v>
      </c>
      <c r="X23" s="20">
        <v>-1503</v>
      </c>
      <c r="Y23" s="36">
        <v>2003</v>
      </c>
      <c r="Z23" s="37">
        <v>-133.26679973386558</v>
      </c>
      <c r="AA23" s="38">
        <v>-6011</v>
      </c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-6011</v>
      </c>
      <c r="F27" s="28">
        <f t="shared" si="1"/>
        <v>-6011</v>
      </c>
      <c r="G27" s="28">
        <f t="shared" si="1"/>
        <v>500</v>
      </c>
      <c r="H27" s="28">
        <f t="shared" si="1"/>
        <v>0</v>
      </c>
      <c r="I27" s="28">
        <f t="shared" si="1"/>
        <v>0</v>
      </c>
      <c r="J27" s="28">
        <f t="shared" si="1"/>
        <v>500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500</v>
      </c>
      <c r="X27" s="28">
        <f t="shared" si="1"/>
        <v>-1503</v>
      </c>
      <c r="Y27" s="28">
        <f t="shared" si="1"/>
        <v>2003</v>
      </c>
      <c r="Z27" s="29">
        <f>+IF(X27&lt;&gt;0,+(Y27/X27)*100,0)</f>
        <v>-133.26679973386558</v>
      </c>
      <c r="AA27" s="30">
        <f>SUM(AA21:AA26)</f>
        <v>-6011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-6011</v>
      </c>
      <c r="F38" s="2">
        <f t="shared" si="3"/>
        <v>-6011</v>
      </c>
      <c r="G38" s="2">
        <f t="shared" si="3"/>
        <v>500</v>
      </c>
      <c r="H38" s="2">
        <f t="shared" si="3"/>
        <v>0</v>
      </c>
      <c r="I38" s="2">
        <f t="shared" si="3"/>
        <v>0</v>
      </c>
      <c r="J38" s="2">
        <f t="shared" si="3"/>
        <v>500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500</v>
      </c>
      <c r="X38" s="2">
        <f t="shared" si="3"/>
        <v>-1503</v>
      </c>
      <c r="Y38" s="2">
        <f t="shared" si="3"/>
        <v>2003</v>
      </c>
      <c r="Z38" s="34">
        <f>+IF(X38&lt;&gt;0,+(Y38/X38)*100,0)</f>
        <v>-133.26679973386558</v>
      </c>
      <c r="AA38" s="35">
        <f>+AA17+AA27+AA36</f>
        <v>-6011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500</v>
      </c>
      <c r="I39" s="2">
        <f>+H40+I60</f>
        <v>500</v>
      </c>
      <c r="J39" s="2">
        <f>+G39</f>
        <v>0</v>
      </c>
      <c r="K39" s="2">
        <f>+I40+K60</f>
        <v>500</v>
      </c>
      <c r="L39" s="2">
        <f>+K40+L60</f>
        <v>500</v>
      </c>
      <c r="M39" s="2">
        <f>+L40+M60</f>
        <v>500</v>
      </c>
      <c r="N39" s="2">
        <f>+K39</f>
        <v>500</v>
      </c>
      <c r="O39" s="2">
        <f>+M40+O60</f>
        <v>500</v>
      </c>
      <c r="P39" s="2">
        <f>+O40+P60</f>
        <v>500</v>
      </c>
      <c r="Q39" s="2">
        <f>+P40+Q60</f>
        <v>500</v>
      </c>
      <c r="R39" s="2">
        <f>+O39</f>
        <v>500</v>
      </c>
      <c r="S39" s="2">
        <f>+Q40+S60</f>
        <v>500</v>
      </c>
      <c r="T39" s="2">
        <f>+S40+T60</f>
        <v>500</v>
      </c>
      <c r="U39" s="2">
        <f>+T40+U60</f>
        <v>500</v>
      </c>
      <c r="V39" s="2">
        <f>+S39</f>
        <v>500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-6011</v>
      </c>
      <c r="F40" s="45">
        <f t="shared" si="4"/>
        <v>-6011</v>
      </c>
      <c r="G40" s="45">
        <f t="shared" si="4"/>
        <v>500</v>
      </c>
      <c r="H40" s="45">
        <f t="shared" si="4"/>
        <v>500</v>
      </c>
      <c r="I40" s="45">
        <f t="shared" si="4"/>
        <v>500</v>
      </c>
      <c r="J40" s="45">
        <f>+I40</f>
        <v>500</v>
      </c>
      <c r="K40" s="45">
        <f t="shared" si="4"/>
        <v>500</v>
      </c>
      <c r="L40" s="45">
        <f t="shared" si="4"/>
        <v>500</v>
      </c>
      <c r="M40" s="45">
        <f t="shared" si="4"/>
        <v>500</v>
      </c>
      <c r="N40" s="45">
        <f>+M40</f>
        <v>500</v>
      </c>
      <c r="O40" s="45">
        <f t="shared" si="4"/>
        <v>500</v>
      </c>
      <c r="P40" s="45">
        <f t="shared" si="4"/>
        <v>500</v>
      </c>
      <c r="Q40" s="45">
        <f t="shared" si="4"/>
        <v>500</v>
      </c>
      <c r="R40" s="45">
        <f>+Q40</f>
        <v>500</v>
      </c>
      <c r="S40" s="45">
        <f t="shared" si="4"/>
        <v>500</v>
      </c>
      <c r="T40" s="45">
        <f t="shared" si="4"/>
        <v>500</v>
      </c>
      <c r="U40" s="45">
        <f t="shared" si="4"/>
        <v>500</v>
      </c>
      <c r="V40" s="45">
        <f>+U40</f>
        <v>500</v>
      </c>
      <c r="W40" s="45">
        <f>+V40</f>
        <v>500</v>
      </c>
      <c r="X40" s="45">
        <f t="shared" si="4"/>
        <v>-1503</v>
      </c>
      <c r="Y40" s="45">
        <f t="shared" si="4"/>
        <v>2003</v>
      </c>
      <c r="Z40" s="46">
        <f>+IF(X40&lt;&gt;0,+(Y40/X40)*100,0)</f>
        <v>-133.26679973386558</v>
      </c>
      <c r="AA40" s="47">
        <f t="shared" si="4"/>
        <v>-6011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245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-22178923</v>
      </c>
      <c r="F14" s="20">
        <v>-22178923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-5544736</v>
      </c>
      <c r="Y14" s="20">
        <v>5544736</v>
      </c>
      <c r="Z14" s="21">
        <v>-100</v>
      </c>
      <c r="AA14" s="22">
        <v>-22178923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-22178923</v>
      </c>
      <c r="F17" s="28">
        <f t="shared" si="0"/>
        <v>-22178923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-5544736</v>
      </c>
      <c r="Y17" s="28">
        <f t="shared" si="0"/>
        <v>5544736</v>
      </c>
      <c r="Z17" s="29">
        <f>+IF(X17&lt;&gt;0,+(Y17/X17)*100,0)</f>
        <v>-100</v>
      </c>
      <c r="AA17" s="30">
        <f>SUM(AA6:AA16)</f>
        <v>-22178923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-18346006</v>
      </c>
      <c r="F26" s="20">
        <v>-18346006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-4586502</v>
      </c>
      <c r="Y26" s="20">
        <v>4586502</v>
      </c>
      <c r="Z26" s="21">
        <v>-100</v>
      </c>
      <c r="AA26" s="22">
        <v>-18346006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-18346006</v>
      </c>
      <c r="F27" s="28">
        <f t="shared" si="1"/>
        <v>-18346006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-4586502</v>
      </c>
      <c r="Y27" s="28">
        <f t="shared" si="1"/>
        <v>4586502</v>
      </c>
      <c r="Z27" s="29">
        <f>+IF(X27&lt;&gt;0,+(Y27/X27)*100,0)</f>
        <v>-100</v>
      </c>
      <c r="AA27" s="30">
        <f>SUM(AA21:AA26)</f>
        <v>-18346006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-3118</v>
      </c>
      <c r="D33" s="18"/>
      <c r="E33" s="19">
        <v>199455</v>
      </c>
      <c r="F33" s="20">
        <v>199455</v>
      </c>
      <c r="G33" s="20">
        <v>-21666</v>
      </c>
      <c r="H33" s="36">
        <v>-10</v>
      </c>
      <c r="I33" s="36">
        <v>10</v>
      </c>
      <c r="J33" s="36">
        <v>-21666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-21666</v>
      </c>
      <c r="X33" s="36">
        <v>49869</v>
      </c>
      <c r="Y33" s="20">
        <v>-71535</v>
      </c>
      <c r="Z33" s="21">
        <v>-143.44582806954222</v>
      </c>
      <c r="AA33" s="22">
        <v>199455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-3118</v>
      </c>
      <c r="D36" s="26">
        <f>SUM(D31:D35)</f>
        <v>0</v>
      </c>
      <c r="E36" s="27">
        <f t="shared" si="2"/>
        <v>199455</v>
      </c>
      <c r="F36" s="28">
        <f t="shared" si="2"/>
        <v>199455</v>
      </c>
      <c r="G36" s="28">
        <f t="shared" si="2"/>
        <v>-21666</v>
      </c>
      <c r="H36" s="28">
        <f t="shared" si="2"/>
        <v>-10</v>
      </c>
      <c r="I36" s="28">
        <f t="shared" si="2"/>
        <v>10</v>
      </c>
      <c r="J36" s="28">
        <f t="shared" si="2"/>
        <v>-21666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-21666</v>
      </c>
      <c r="X36" s="28">
        <f t="shared" si="2"/>
        <v>49869</v>
      </c>
      <c r="Y36" s="28">
        <f t="shared" si="2"/>
        <v>-71535</v>
      </c>
      <c r="Z36" s="29">
        <f>+IF(X36&lt;&gt;0,+(Y36/X36)*100,0)</f>
        <v>-143.44582806954222</v>
      </c>
      <c r="AA36" s="30">
        <f>SUM(AA31:AA35)</f>
        <v>199455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-3118</v>
      </c>
      <c r="D38" s="32">
        <f>+D17+D27+D36</f>
        <v>0</v>
      </c>
      <c r="E38" s="33">
        <f t="shared" si="3"/>
        <v>-40325474</v>
      </c>
      <c r="F38" s="2">
        <f t="shared" si="3"/>
        <v>-40325474</v>
      </c>
      <c r="G38" s="2">
        <f t="shared" si="3"/>
        <v>-21666</v>
      </c>
      <c r="H38" s="2">
        <f t="shared" si="3"/>
        <v>-10</v>
      </c>
      <c r="I38" s="2">
        <f t="shared" si="3"/>
        <v>10</v>
      </c>
      <c r="J38" s="2">
        <f t="shared" si="3"/>
        <v>-21666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-21666</v>
      </c>
      <c r="X38" s="2">
        <f t="shared" si="3"/>
        <v>-10081369</v>
      </c>
      <c r="Y38" s="2">
        <f t="shared" si="3"/>
        <v>10059703</v>
      </c>
      <c r="Z38" s="34">
        <f>+IF(X38&lt;&gt;0,+(Y38/X38)*100,0)</f>
        <v>-99.78508871166207</v>
      </c>
      <c r="AA38" s="35">
        <f>+AA17+AA27+AA36</f>
        <v>-40325474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-21666</v>
      </c>
      <c r="I39" s="2">
        <f>+H40+I60</f>
        <v>-21676</v>
      </c>
      <c r="J39" s="2">
        <f>+G39</f>
        <v>0</v>
      </c>
      <c r="K39" s="2">
        <f>+I40+K60</f>
        <v>-21666</v>
      </c>
      <c r="L39" s="2">
        <f>+K40+L60</f>
        <v>-21666</v>
      </c>
      <c r="M39" s="2">
        <f>+L40+M60</f>
        <v>-21666</v>
      </c>
      <c r="N39" s="2">
        <f>+K39</f>
        <v>-21666</v>
      </c>
      <c r="O39" s="2">
        <f>+M40+O60</f>
        <v>-21666</v>
      </c>
      <c r="P39" s="2">
        <f>+O40+P60</f>
        <v>-21666</v>
      </c>
      <c r="Q39" s="2">
        <f>+P40+Q60</f>
        <v>-21666</v>
      </c>
      <c r="R39" s="2">
        <f>+O39</f>
        <v>-21666</v>
      </c>
      <c r="S39" s="2">
        <f>+Q40+S60</f>
        <v>-21666</v>
      </c>
      <c r="T39" s="2">
        <f>+S40+T60</f>
        <v>-21666</v>
      </c>
      <c r="U39" s="2">
        <f>+T40+U60</f>
        <v>-21666</v>
      </c>
      <c r="V39" s="2">
        <f>+S39</f>
        <v>-21666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-3118</v>
      </c>
      <c r="D40" s="43">
        <f t="shared" ref="D40:AA40" si="4">+D38+D39</f>
        <v>0</v>
      </c>
      <c r="E40" s="44">
        <f t="shared" si="4"/>
        <v>-40325474</v>
      </c>
      <c r="F40" s="45">
        <f t="shared" si="4"/>
        <v>-40325474</v>
      </c>
      <c r="G40" s="45">
        <f t="shared" si="4"/>
        <v>-21666</v>
      </c>
      <c r="H40" s="45">
        <f t="shared" si="4"/>
        <v>-21676</v>
      </c>
      <c r="I40" s="45">
        <f t="shared" si="4"/>
        <v>-21666</v>
      </c>
      <c r="J40" s="45">
        <f>+I40</f>
        <v>-21666</v>
      </c>
      <c r="K40" s="45">
        <f t="shared" si="4"/>
        <v>-21666</v>
      </c>
      <c r="L40" s="45">
        <f t="shared" si="4"/>
        <v>-21666</v>
      </c>
      <c r="M40" s="45">
        <f t="shared" si="4"/>
        <v>-21666</v>
      </c>
      <c r="N40" s="45">
        <f>+M40</f>
        <v>-21666</v>
      </c>
      <c r="O40" s="45">
        <f t="shared" si="4"/>
        <v>-21666</v>
      </c>
      <c r="P40" s="45">
        <f t="shared" si="4"/>
        <v>-21666</v>
      </c>
      <c r="Q40" s="45">
        <f t="shared" si="4"/>
        <v>-21666</v>
      </c>
      <c r="R40" s="45">
        <f>+Q40</f>
        <v>-21666</v>
      </c>
      <c r="S40" s="45">
        <f t="shared" si="4"/>
        <v>-21666</v>
      </c>
      <c r="T40" s="45">
        <f t="shared" si="4"/>
        <v>-21666</v>
      </c>
      <c r="U40" s="45">
        <f t="shared" si="4"/>
        <v>-21666</v>
      </c>
      <c r="V40" s="45">
        <f>+U40</f>
        <v>-21666</v>
      </c>
      <c r="W40" s="45">
        <f>+V40</f>
        <v>-21666</v>
      </c>
      <c r="X40" s="45">
        <f t="shared" si="4"/>
        <v>-10081369</v>
      </c>
      <c r="Y40" s="45">
        <f t="shared" si="4"/>
        <v>10059703</v>
      </c>
      <c r="Z40" s="46">
        <f>+IF(X40&lt;&gt;0,+(Y40/X40)*100,0)</f>
        <v>-99.78508871166207</v>
      </c>
      <c r="AA40" s="47">
        <f t="shared" si="4"/>
        <v>-40325474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246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-500000</v>
      </c>
      <c r="I8" s="20"/>
      <c r="J8" s="20">
        <v>-500000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-500000</v>
      </c>
      <c r="X8" s="20"/>
      <c r="Y8" s="20">
        <v>-500000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-500000</v>
      </c>
      <c r="I17" s="28">
        <f t="shared" si="0"/>
        <v>0</v>
      </c>
      <c r="J17" s="28">
        <f t="shared" si="0"/>
        <v>-500000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-500000</v>
      </c>
      <c r="X17" s="28">
        <f t="shared" si="0"/>
        <v>0</v>
      </c>
      <c r="Y17" s="28">
        <f t="shared" si="0"/>
        <v>-500000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-500000</v>
      </c>
      <c r="I38" s="2">
        <f t="shared" si="3"/>
        <v>0</v>
      </c>
      <c r="J38" s="2">
        <f t="shared" si="3"/>
        <v>-500000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-500000</v>
      </c>
      <c r="X38" s="2">
        <f t="shared" si="3"/>
        <v>0</v>
      </c>
      <c r="Y38" s="2">
        <f t="shared" si="3"/>
        <v>-500000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-500000</v>
      </c>
      <c r="J39" s="2">
        <f>+G39</f>
        <v>0</v>
      </c>
      <c r="K39" s="2">
        <f>+I40+K60</f>
        <v>-500000</v>
      </c>
      <c r="L39" s="2">
        <f>+K40+L60</f>
        <v>-500000</v>
      </c>
      <c r="M39" s="2">
        <f>+L40+M60</f>
        <v>-500000</v>
      </c>
      <c r="N39" s="2">
        <f>+K39</f>
        <v>-500000</v>
      </c>
      <c r="O39" s="2">
        <f>+M40+O60</f>
        <v>-500000</v>
      </c>
      <c r="P39" s="2">
        <f>+O40+P60</f>
        <v>-500000</v>
      </c>
      <c r="Q39" s="2">
        <f>+P40+Q60</f>
        <v>-500000</v>
      </c>
      <c r="R39" s="2">
        <f>+O39</f>
        <v>-500000</v>
      </c>
      <c r="S39" s="2">
        <f>+Q40+S60</f>
        <v>-500000</v>
      </c>
      <c r="T39" s="2">
        <f>+S40+T60</f>
        <v>-500000</v>
      </c>
      <c r="U39" s="2">
        <f>+T40+U60</f>
        <v>-500000</v>
      </c>
      <c r="V39" s="2">
        <f>+S39</f>
        <v>-500000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-500000</v>
      </c>
      <c r="I40" s="45">
        <f t="shared" si="4"/>
        <v>-500000</v>
      </c>
      <c r="J40" s="45">
        <f>+I40</f>
        <v>-500000</v>
      </c>
      <c r="K40" s="45">
        <f t="shared" si="4"/>
        <v>-500000</v>
      </c>
      <c r="L40" s="45">
        <f t="shared" si="4"/>
        <v>-500000</v>
      </c>
      <c r="M40" s="45">
        <f t="shared" si="4"/>
        <v>-500000</v>
      </c>
      <c r="N40" s="45">
        <f>+M40</f>
        <v>-500000</v>
      </c>
      <c r="O40" s="45">
        <f t="shared" si="4"/>
        <v>-500000</v>
      </c>
      <c r="P40" s="45">
        <f t="shared" si="4"/>
        <v>-500000</v>
      </c>
      <c r="Q40" s="45">
        <f t="shared" si="4"/>
        <v>-500000</v>
      </c>
      <c r="R40" s="45">
        <f>+Q40</f>
        <v>-500000</v>
      </c>
      <c r="S40" s="45">
        <f t="shared" si="4"/>
        <v>-500000</v>
      </c>
      <c r="T40" s="45">
        <f t="shared" si="4"/>
        <v>-500000</v>
      </c>
      <c r="U40" s="45">
        <f t="shared" si="4"/>
        <v>-500000</v>
      </c>
      <c r="V40" s="45">
        <f>+U40</f>
        <v>-500000</v>
      </c>
      <c r="W40" s="45">
        <f>+V40</f>
        <v>-500000</v>
      </c>
      <c r="X40" s="45">
        <f t="shared" si="4"/>
        <v>0</v>
      </c>
      <c r="Y40" s="45">
        <f t="shared" si="4"/>
        <v>-500000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247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248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249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-44360251</v>
      </c>
      <c r="F14" s="20">
        <v>-44360251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-11090013</v>
      </c>
      <c r="Y14" s="20">
        <v>11090013</v>
      </c>
      <c r="Z14" s="21">
        <v>-100</v>
      </c>
      <c r="AA14" s="22">
        <v>-44360251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-44360251</v>
      </c>
      <c r="F17" s="28">
        <f t="shared" si="0"/>
        <v>-44360251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-11090013</v>
      </c>
      <c r="Y17" s="28">
        <f t="shared" si="0"/>
        <v>11090013</v>
      </c>
      <c r="Z17" s="29">
        <f>+IF(X17&lt;&gt;0,+(Y17/X17)*100,0)</f>
        <v>-100</v>
      </c>
      <c r="AA17" s="30">
        <f>SUM(AA6:AA16)</f>
        <v>-44360251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-44360251</v>
      </c>
      <c r="F38" s="2">
        <f t="shared" si="3"/>
        <v>-44360251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-11090013</v>
      </c>
      <c r="Y38" s="2">
        <f t="shared" si="3"/>
        <v>11090013</v>
      </c>
      <c r="Z38" s="34">
        <f>+IF(X38&lt;&gt;0,+(Y38/X38)*100,0)</f>
        <v>-100</v>
      </c>
      <c r="AA38" s="35">
        <f>+AA17+AA27+AA36</f>
        <v>-44360251</v>
      </c>
    </row>
    <row r="39" spans="1:27" ht="13.5" x14ac:dyDescent="0.25">
      <c r="A39" s="23" t="s">
        <v>61</v>
      </c>
      <c r="B39" s="17"/>
      <c r="C39" s="32"/>
      <c r="D39" s="32"/>
      <c r="E39" s="33">
        <v>-15228552</v>
      </c>
      <c r="F39" s="2">
        <v>-15228552</v>
      </c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>
        <v>-15228552</v>
      </c>
      <c r="Y39" s="2">
        <f>+W39-X39</f>
        <v>15228552</v>
      </c>
      <c r="Z39" s="34">
        <f>+IF(X39&lt;&gt;0,+(Y39/X39)*100,0)</f>
        <v>-100</v>
      </c>
      <c r="AA39" s="35">
        <v>-15228552</v>
      </c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-59588803</v>
      </c>
      <c r="F40" s="45">
        <f t="shared" si="4"/>
        <v>-59588803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-26318565</v>
      </c>
      <c r="Y40" s="45">
        <f t="shared" si="4"/>
        <v>26318565</v>
      </c>
      <c r="Z40" s="46">
        <f>+IF(X40&lt;&gt;0,+(Y40/X40)*100,0)</f>
        <v>-100</v>
      </c>
      <c r="AA40" s="47">
        <f t="shared" si="4"/>
        <v>-59588803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250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-7000000</v>
      </c>
      <c r="F26" s="20">
        <v>-7000000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-1750003</v>
      </c>
      <c r="Y26" s="20">
        <v>1750003</v>
      </c>
      <c r="Z26" s="21">
        <v>-100</v>
      </c>
      <c r="AA26" s="22">
        <v>-7000000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-7000000</v>
      </c>
      <c r="F27" s="28">
        <f t="shared" si="1"/>
        <v>-7000000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-1750003</v>
      </c>
      <c r="Y27" s="28">
        <f t="shared" si="1"/>
        <v>1750003</v>
      </c>
      <c r="Z27" s="29">
        <f>+IF(X27&lt;&gt;0,+(Y27/X27)*100,0)</f>
        <v>-100</v>
      </c>
      <c r="AA27" s="30">
        <f>SUM(AA21:AA26)</f>
        <v>-7000000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19126</v>
      </c>
      <c r="F33" s="20">
        <v>19126</v>
      </c>
      <c r="G33" s="20">
        <v>-1594</v>
      </c>
      <c r="H33" s="36"/>
      <c r="I33" s="36"/>
      <c r="J33" s="36">
        <v>-1594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-1594</v>
      </c>
      <c r="X33" s="36">
        <v>4780</v>
      </c>
      <c r="Y33" s="20">
        <v>-6374</v>
      </c>
      <c r="Z33" s="21">
        <v>-133.34728033472803</v>
      </c>
      <c r="AA33" s="22">
        <v>19126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19126</v>
      </c>
      <c r="F36" s="28">
        <f t="shared" si="2"/>
        <v>19126</v>
      </c>
      <c r="G36" s="28">
        <f t="shared" si="2"/>
        <v>-1594</v>
      </c>
      <c r="H36" s="28">
        <f t="shared" si="2"/>
        <v>0</v>
      </c>
      <c r="I36" s="28">
        <f t="shared" si="2"/>
        <v>0</v>
      </c>
      <c r="J36" s="28">
        <f t="shared" si="2"/>
        <v>-1594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-1594</v>
      </c>
      <c r="X36" s="28">
        <f t="shared" si="2"/>
        <v>4780</v>
      </c>
      <c r="Y36" s="28">
        <f t="shared" si="2"/>
        <v>-6374</v>
      </c>
      <c r="Z36" s="29">
        <f>+IF(X36&lt;&gt;0,+(Y36/X36)*100,0)</f>
        <v>-133.34728033472803</v>
      </c>
      <c r="AA36" s="30">
        <f>SUM(AA31:AA35)</f>
        <v>19126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-6980874</v>
      </c>
      <c r="F38" s="2">
        <f t="shared" si="3"/>
        <v>-6980874</v>
      </c>
      <c r="G38" s="2">
        <f t="shared" si="3"/>
        <v>-1594</v>
      </c>
      <c r="H38" s="2">
        <f t="shared" si="3"/>
        <v>0</v>
      </c>
      <c r="I38" s="2">
        <f t="shared" si="3"/>
        <v>0</v>
      </c>
      <c r="J38" s="2">
        <f t="shared" si="3"/>
        <v>-1594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-1594</v>
      </c>
      <c r="X38" s="2">
        <f t="shared" si="3"/>
        <v>-1745223</v>
      </c>
      <c r="Y38" s="2">
        <f t="shared" si="3"/>
        <v>1743629</v>
      </c>
      <c r="Z38" s="34">
        <f>+IF(X38&lt;&gt;0,+(Y38/X38)*100,0)</f>
        <v>-99.908664967170381</v>
      </c>
      <c r="AA38" s="35">
        <f>+AA17+AA27+AA36</f>
        <v>-6980874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-1594</v>
      </c>
      <c r="I39" s="2">
        <f>+H40+I60</f>
        <v>-1594</v>
      </c>
      <c r="J39" s="2">
        <f>+G39</f>
        <v>0</v>
      </c>
      <c r="K39" s="2">
        <f>+I40+K60</f>
        <v>-1594</v>
      </c>
      <c r="L39" s="2">
        <f>+K40+L60</f>
        <v>-1594</v>
      </c>
      <c r="M39" s="2">
        <f>+L40+M60</f>
        <v>-1594</v>
      </c>
      <c r="N39" s="2">
        <f>+K39</f>
        <v>-1594</v>
      </c>
      <c r="O39" s="2">
        <f>+M40+O60</f>
        <v>-1594</v>
      </c>
      <c r="P39" s="2">
        <f>+O40+P60</f>
        <v>-1594</v>
      </c>
      <c r="Q39" s="2">
        <f>+P40+Q60</f>
        <v>-1594</v>
      </c>
      <c r="R39" s="2">
        <f>+O39</f>
        <v>-1594</v>
      </c>
      <c r="S39" s="2">
        <f>+Q40+S60</f>
        <v>-1594</v>
      </c>
      <c r="T39" s="2">
        <f>+S40+T60</f>
        <v>-1594</v>
      </c>
      <c r="U39" s="2">
        <f>+T40+U60</f>
        <v>-1594</v>
      </c>
      <c r="V39" s="2">
        <f>+S39</f>
        <v>-1594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-6980874</v>
      </c>
      <c r="F40" s="45">
        <f t="shared" si="4"/>
        <v>-6980874</v>
      </c>
      <c r="G40" s="45">
        <f t="shared" si="4"/>
        <v>-1594</v>
      </c>
      <c r="H40" s="45">
        <f t="shared" si="4"/>
        <v>-1594</v>
      </c>
      <c r="I40" s="45">
        <f t="shared" si="4"/>
        <v>-1594</v>
      </c>
      <c r="J40" s="45">
        <f>+I40</f>
        <v>-1594</v>
      </c>
      <c r="K40" s="45">
        <f t="shared" si="4"/>
        <v>-1594</v>
      </c>
      <c r="L40" s="45">
        <f t="shared" si="4"/>
        <v>-1594</v>
      </c>
      <c r="M40" s="45">
        <f t="shared" si="4"/>
        <v>-1594</v>
      </c>
      <c r="N40" s="45">
        <f>+M40</f>
        <v>-1594</v>
      </c>
      <c r="O40" s="45">
        <f t="shared" si="4"/>
        <v>-1594</v>
      </c>
      <c r="P40" s="45">
        <f t="shared" si="4"/>
        <v>-1594</v>
      </c>
      <c r="Q40" s="45">
        <f t="shared" si="4"/>
        <v>-1594</v>
      </c>
      <c r="R40" s="45">
        <f>+Q40</f>
        <v>-1594</v>
      </c>
      <c r="S40" s="45">
        <f t="shared" si="4"/>
        <v>-1594</v>
      </c>
      <c r="T40" s="45">
        <f t="shared" si="4"/>
        <v>-1594</v>
      </c>
      <c r="U40" s="45">
        <f t="shared" si="4"/>
        <v>-1594</v>
      </c>
      <c r="V40" s="45">
        <f>+U40</f>
        <v>-1594</v>
      </c>
      <c r="W40" s="45">
        <f>+V40</f>
        <v>-1594</v>
      </c>
      <c r="X40" s="45">
        <f t="shared" si="4"/>
        <v>-1745223</v>
      </c>
      <c r="Y40" s="45">
        <f t="shared" si="4"/>
        <v>1743629</v>
      </c>
      <c r="Z40" s="46">
        <f>+IF(X40&lt;&gt;0,+(Y40/X40)*100,0)</f>
        <v>-99.908664967170381</v>
      </c>
      <c r="AA40" s="47">
        <f t="shared" si="4"/>
        <v>-6980874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251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-5340000</v>
      </c>
      <c r="F26" s="20">
        <v>-5340000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-1335009</v>
      </c>
      <c r="Y26" s="20">
        <v>1335009</v>
      </c>
      <c r="Z26" s="21">
        <v>-100</v>
      </c>
      <c r="AA26" s="22">
        <v>-5340000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-5340000</v>
      </c>
      <c r="F27" s="28">
        <f t="shared" si="1"/>
        <v>-5340000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-1335009</v>
      </c>
      <c r="Y27" s="28">
        <f t="shared" si="1"/>
        <v>1335009</v>
      </c>
      <c r="Z27" s="29">
        <f>+IF(X27&lt;&gt;0,+(Y27/X27)*100,0)</f>
        <v>-100</v>
      </c>
      <c r="AA27" s="30">
        <f>SUM(AA21:AA26)</f>
        <v>-5340000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-5340000</v>
      </c>
      <c r="F38" s="2">
        <f t="shared" si="3"/>
        <v>-5340000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-1335009</v>
      </c>
      <c r="Y38" s="2">
        <f t="shared" si="3"/>
        <v>1335009</v>
      </c>
      <c r="Z38" s="34">
        <f>+IF(X38&lt;&gt;0,+(Y38/X38)*100,0)</f>
        <v>-100</v>
      </c>
      <c r="AA38" s="35">
        <f>+AA17+AA27+AA36</f>
        <v>-5340000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-5340000</v>
      </c>
      <c r="F40" s="45">
        <f t="shared" si="4"/>
        <v>-5340000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-1335009</v>
      </c>
      <c r="Y40" s="45">
        <f t="shared" si="4"/>
        <v>1335009</v>
      </c>
      <c r="Z40" s="46">
        <f>+IF(X40&lt;&gt;0,+(Y40/X40)*100,0)</f>
        <v>-100</v>
      </c>
      <c r="AA40" s="47">
        <f t="shared" si="4"/>
        <v>-5340000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252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-6975882</v>
      </c>
      <c r="D14" s="18"/>
      <c r="E14" s="19">
        <v>-13118900</v>
      </c>
      <c r="F14" s="20">
        <v>-13118900</v>
      </c>
      <c r="G14" s="20">
        <v>-1705004</v>
      </c>
      <c r="H14" s="20">
        <v>-1671215</v>
      </c>
      <c r="I14" s="20">
        <v>-24225</v>
      </c>
      <c r="J14" s="20">
        <v>-3400444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-3400444</v>
      </c>
      <c r="X14" s="20">
        <v>-3279726</v>
      </c>
      <c r="Y14" s="20">
        <v>-120718</v>
      </c>
      <c r="Z14" s="21">
        <v>3.6807343052437913</v>
      </c>
      <c r="AA14" s="22">
        <v>-13118900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-6975882</v>
      </c>
      <c r="D17" s="26">
        <f>SUM(D6:D16)</f>
        <v>0</v>
      </c>
      <c r="E17" s="27">
        <f t="shared" si="0"/>
        <v>-13118900</v>
      </c>
      <c r="F17" s="28">
        <f t="shared" si="0"/>
        <v>-13118900</v>
      </c>
      <c r="G17" s="28">
        <f t="shared" si="0"/>
        <v>-1705004</v>
      </c>
      <c r="H17" s="28">
        <f t="shared" si="0"/>
        <v>-1671215</v>
      </c>
      <c r="I17" s="28">
        <f t="shared" si="0"/>
        <v>-24225</v>
      </c>
      <c r="J17" s="28">
        <f t="shared" si="0"/>
        <v>-3400444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-3400444</v>
      </c>
      <c r="X17" s="28">
        <f t="shared" si="0"/>
        <v>-3279726</v>
      </c>
      <c r="Y17" s="28">
        <f t="shared" si="0"/>
        <v>-120718</v>
      </c>
      <c r="Z17" s="29">
        <f>+IF(X17&lt;&gt;0,+(Y17/X17)*100,0)</f>
        <v>3.6807343052437913</v>
      </c>
      <c r="AA17" s="30">
        <f>SUM(AA6:AA16)</f>
        <v>-13118900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-347032</v>
      </c>
      <c r="F33" s="20">
        <v>-347032</v>
      </c>
      <c r="G33" s="20">
        <v>347032</v>
      </c>
      <c r="H33" s="36">
        <v>-347032</v>
      </c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-86758</v>
      </c>
      <c r="Y33" s="20">
        <v>86758</v>
      </c>
      <c r="Z33" s="21">
        <v>-100</v>
      </c>
      <c r="AA33" s="22">
        <v>-347032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-347032</v>
      </c>
      <c r="F36" s="28">
        <f t="shared" si="2"/>
        <v>-347032</v>
      </c>
      <c r="G36" s="28">
        <f t="shared" si="2"/>
        <v>347032</v>
      </c>
      <c r="H36" s="28">
        <f t="shared" si="2"/>
        <v>-347032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-86758</v>
      </c>
      <c r="Y36" s="28">
        <f t="shared" si="2"/>
        <v>86758</v>
      </c>
      <c r="Z36" s="29">
        <f>+IF(X36&lt;&gt;0,+(Y36/X36)*100,0)</f>
        <v>-100</v>
      </c>
      <c r="AA36" s="30">
        <f>SUM(AA31:AA35)</f>
        <v>-347032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-6975882</v>
      </c>
      <c r="D38" s="32">
        <f>+D17+D27+D36</f>
        <v>0</v>
      </c>
      <c r="E38" s="33">
        <f t="shared" si="3"/>
        <v>-13465932</v>
      </c>
      <c r="F38" s="2">
        <f t="shared" si="3"/>
        <v>-13465932</v>
      </c>
      <c r="G38" s="2">
        <f t="shared" si="3"/>
        <v>-1357972</v>
      </c>
      <c r="H38" s="2">
        <f t="shared" si="3"/>
        <v>-2018247</v>
      </c>
      <c r="I38" s="2">
        <f t="shared" si="3"/>
        <v>-24225</v>
      </c>
      <c r="J38" s="2">
        <f t="shared" si="3"/>
        <v>-3400444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-3400444</v>
      </c>
      <c r="X38" s="2">
        <f t="shared" si="3"/>
        <v>-3366484</v>
      </c>
      <c r="Y38" s="2">
        <f t="shared" si="3"/>
        <v>-33960</v>
      </c>
      <c r="Z38" s="34">
        <f>+IF(X38&lt;&gt;0,+(Y38/X38)*100,0)</f>
        <v>1.0087676044205172</v>
      </c>
      <c r="AA38" s="35">
        <f>+AA17+AA27+AA36</f>
        <v>-13465932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-1357972</v>
      </c>
      <c r="I39" s="2">
        <f>+H40+I60</f>
        <v>-3376219</v>
      </c>
      <c r="J39" s="2">
        <f>+G39</f>
        <v>0</v>
      </c>
      <c r="K39" s="2">
        <f>+I40+K60</f>
        <v>-3400444</v>
      </c>
      <c r="L39" s="2">
        <f>+K40+L60</f>
        <v>-3400444</v>
      </c>
      <c r="M39" s="2">
        <f>+L40+M60</f>
        <v>-3400444</v>
      </c>
      <c r="N39" s="2">
        <f>+K39</f>
        <v>-3400444</v>
      </c>
      <c r="O39" s="2">
        <f>+M40+O60</f>
        <v>-3400444</v>
      </c>
      <c r="P39" s="2">
        <f>+O40+P60</f>
        <v>-3400444</v>
      </c>
      <c r="Q39" s="2">
        <f>+P40+Q60</f>
        <v>-3400444</v>
      </c>
      <c r="R39" s="2">
        <f>+O39</f>
        <v>-3400444</v>
      </c>
      <c r="S39" s="2">
        <f>+Q40+S60</f>
        <v>-3400444</v>
      </c>
      <c r="T39" s="2">
        <f>+S40+T60</f>
        <v>-3400444</v>
      </c>
      <c r="U39" s="2">
        <f>+T40+U60</f>
        <v>-3400444</v>
      </c>
      <c r="V39" s="2">
        <f>+S39</f>
        <v>-3400444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-6975882</v>
      </c>
      <c r="D40" s="43">
        <f t="shared" ref="D40:AA40" si="4">+D38+D39</f>
        <v>0</v>
      </c>
      <c r="E40" s="44">
        <f t="shared" si="4"/>
        <v>-13465932</v>
      </c>
      <c r="F40" s="45">
        <f t="shared" si="4"/>
        <v>-13465932</v>
      </c>
      <c r="G40" s="45">
        <f t="shared" si="4"/>
        <v>-1357972</v>
      </c>
      <c r="H40" s="45">
        <f t="shared" si="4"/>
        <v>-3376219</v>
      </c>
      <c r="I40" s="45">
        <f t="shared" si="4"/>
        <v>-3400444</v>
      </c>
      <c r="J40" s="45">
        <f>+I40</f>
        <v>-3400444</v>
      </c>
      <c r="K40" s="45">
        <f t="shared" si="4"/>
        <v>-3400444</v>
      </c>
      <c r="L40" s="45">
        <f t="shared" si="4"/>
        <v>-3400444</v>
      </c>
      <c r="M40" s="45">
        <f t="shared" si="4"/>
        <v>-3400444</v>
      </c>
      <c r="N40" s="45">
        <f>+M40</f>
        <v>-3400444</v>
      </c>
      <c r="O40" s="45">
        <f t="shared" si="4"/>
        <v>-3400444</v>
      </c>
      <c r="P40" s="45">
        <f t="shared" si="4"/>
        <v>-3400444</v>
      </c>
      <c r="Q40" s="45">
        <f t="shared" si="4"/>
        <v>-3400444</v>
      </c>
      <c r="R40" s="45">
        <f>+Q40</f>
        <v>-3400444</v>
      </c>
      <c r="S40" s="45">
        <f t="shared" si="4"/>
        <v>-3400444</v>
      </c>
      <c r="T40" s="45">
        <f t="shared" si="4"/>
        <v>-3400444</v>
      </c>
      <c r="U40" s="45">
        <f t="shared" si="4"/>
        <v>-3400444</v>
      </c>
      <c r="V40" s="45">
        <f>+U40</f>
        <v>-3400444</v>
      </c>
      <c r="W40" s="45">
        <f>+V40</f>
        <v>-3400444</v>
      </c>
      <c r="X40" s="45">
        <f t="shared" si="4"/>
        <v>-3366484</v>
      </c>
      <c r="Y40" s="45">
        <f t="shared" si="4"/>
        <v>-33960</v>
      </c>
      <c r="Z40" s="46">
        <f>+IF(X40&lt;&gt;0,+(Y40/X40)*100,0)</f>
        <v>1.0087676044205172</v>
      </c>
      <c r="AA40" s="47">
        <f t="shared" si="4"/>
        <v>-13465932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253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23</v>
      </c>
      <c r="F14" s="20">
        <v>23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23</v>
      </c>
      <c r="Y14" s="20">
        <v>-23</v>
      </c>
      <c r="Z14" s="21">
        <v>-100</v>
      </c>
      <c r="AA14" s="22">
        <v>23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23</v>
      </c>
      <c r="F17" s="28">
        <f t="shared" si="0"/>
        <v>23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23</v>
      </c>
      <c r="Y17" s="28">
        <f t="shared" si="0"/>
        <v>-23</v>
      </c>
      <c r="Z17" s="29">
        <f>+IF(X17&lt;&gt;0,+(Y17/X17)*100,0)</f>
        <v>-100</v>
      </c>
      <c r="AA17" s="30">
        <f>SUM(AA6:AA16)</f>
        <v>23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23</v>
      </c>
      <c r="F38" s="2">
        <f t="shared" si="3"/>
        <v>23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23</v>
      </c>
      <c r="Y38" s="2">
        <f t="shared" si="3"/>
        <v>-23</v>
      </c>
      <c r="Z38" s="34">
        <f>+IF(X38&lt;&gt;0,+(Y38/X38)*100,0)</f>
        <v>-100</v>
      </c>
      <c r="AA38" s="35">
        <f>+AA17+AA27+AA36</f>
        <v>23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23</v>
      </c>
      <c r="F40" s="45">
        <f t="shared" si="4"/>
        <v>23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23</v>
      </c>
      <c r="Y40" s="45">
        <f t="shared" si="4"/>
        <v>-23</v>
      </c>
      <c r="Z40" s="46">
        <f>+IF(X40&lt;&gt;0,+(Y40/X40)*100,0)</f>
        <v>-100</v>
      </c>
      <c r="AA40" s="47">
        <f t="shared" si="4"/>
        <v>23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</v>
      </c>
      <c r="F14" s="20">
        <v>-3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</v>
      </c>
      <c r="Y14" s="20">
        <v>3</v>
      </c>
      <c r="Z14" s="21">
        <v>-100</v>
      </c>
      <c r="AA14" s="22">
        <v>-3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</v>
      </c>
      <c r="F17" s="28">
        <f t="shared" si="0"/>
        <v>-3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</v>
      </c>
      <c r="Y17" s="28">
        <f t="shared" si="0"/>
        <v>3</v>
      </c>
      <c r="Z17" s="29">
        <f>+IF(X17&lt;&gt;0,+(Y17/X17)*100,0)</f>
        <v>-100</v>
      </c>
      <c r="AA17" s="30">
        <f>SUM(AA6:AA16)</f>
        <v>-3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</v>
      </c>
      <c r="F38" s="2">
        <f t="shared" si="3"/>
        <v>-3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</v>
      </c>
      <c r="Y38" s="2">
        <f t="shared" si="3"/>
        <v>3</v>
      </c>
      <c r="Z38" s="34">
        <f>+IF(X38&lt;&gt;0,+(Y38/X38)*100,0)</f>
        <v>-100</v>
      </c>
      <c r="AA38" s="35">
        <f>+AA17+AA27+AA36</f>
        <v>-3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-3</v>
      </c>
      <c r="F40" s="45">
        <f t="shared" si="4"/>
        <v>-3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</v>
      </c>
      <c r="Y40" s="45">
        <f t="shared" si="4"/>
        <v>3</v>
      </c>
      <c r="Z40" s="46">
        <f>+IF(X40&lt;&gt;0,+(Y40/X40)*100,0)</f>
        <v>-100</v>
      </c>
      <c r="AA40" s="47">
        <f t="shared" si="4"/>
        <v>-3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13</v>
      </c>
      <c r="F14" s="20">
        <v>13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13</v>
      </c>
      <c r="Y14" s="20">
        <v>-13</v>
      </c>
      <c r="Z14" s="21">
        <v>-100</v>
      </c>
      <c r="AA14" s="22">
        <v>13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13</v>
      </c>
      <c r="F17" s="28">
        <f t="shared" si="0"/>
        <v>13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13</v>
      </c>
      <c r="Y17" s="28">
        <f t="shared" si="0"/>
        <v>-13</v>
      </c>
      <c r="Z17" s="29">
        <f>+IF(X17&lt;&gt;0,+(Y17/X17)*100,0)</f>
        <v>-100</v>
      </c>
      <c r="AA17" s="30">
        <f>SUM(AA6:AA16)</f>
        <v>13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12500000</v>
      </c>
      <c r="F26" s="20">
        <v>12500000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3125006</v>
      </c>
      <c r="Y26" s="20">
        <v>-3125006</v>
      </c>
      <c r="Z26" s="21">
        <v>-100</v>
      </c>
      <c r="AA26" s="22">
        <v>12500000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12500000</v>
      </c>
      <c r="F27" s="28">
        <f t="shared" si="1"/>
        <v>12500000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3125006</v>
      </c>
      <c r="Y27" s="28">
        <f t="shared" si="1"/>
        <v>-3125006</v>
      </c>
      <c r="Z27" s="29">
        <f>+IF(X27&lt;&gt;0,+(Y27/X27)*100,0)</f>
        <v>-100</v>
      </c>
      <c r="AA27" s="30">
        <f>SUM(AA21:AA26)</f>
        <v>12500000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12500013</v>
      </c>
      <c r="F38" s="2">
        <f t="shared" si="3"/>
        <v>12500013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3125019</v>
      </c>
      <c r="Y38" s="2">
        <f t="shared" si="3"/>
        <v>-3125019</v>
      </c>
      <c r="Z38" s="34">
        <f>+IF(X38&lt;&gt;0,+(Y38/X38)*100,0)</f>
        <v>-100</v>
      </c>
      <c r="AA38" s="35">
        <f>+AA17+AA27+AA36</f>
        <v>12500013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12500013</v>
      </c>
      <c r="F40" s="45">
        <f t="shared" si="4"/>
        <v>12500013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3125019</v>
      </c>
      <c r="Y40" s="45">
        <f t="shared" si="4"/>
        <v>-3125019</v>
      </c>
      <c r="Z40" s="46">
        <f>+IF(X40&lt;&gt;0,+(Y40/X40)*100,0)</f>
        <v>-100</v>
      </c>
      <c r="AA40" s="47">
        <f t="shared" si="4"/>
        <v>12500013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256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1</v>
      </c>
      <c r="F33" s="20">
        <v>1</v>
      </c>
      <c r="G33" s="20">
        <v>-593</v>
      </c>
      <c r="H33" s="36">
        <v>593</v>
      </c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1</v>
      </c>
      <c r="Y33" s="20">
        <v>-1</v>
      </c>
      <c r="Z33" s="21">
        <v>-100</v>
      </c>
      <c r="AA33" s="22">
        <v>1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1</v>
      </c>
      <c r="F36" s="28">
        <f t="shared" si="2"/>
        <v>1</v>
      </c>
      <c r="G36" s="28">
        <f t="shared" si="2"/>
        <v>-593</v>
      </c>
      <c r="H36" s="28">
        <f t="shared" si="2"/>
        <v>593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1</v>
      </c>
      <c r="Y36" s="28">
        <f t="shared" si="2"/>
        <v>-1</v>
      </c>
      <c r="Z36" s="29">
        <f>+IF(X36&lt;&gt;0,+(Y36/X36)*100,0)</f>
        <v>-100</v>
      </c>
      <c r="AA36" s="30">
        <f>SUM(AA31:AA35)</f>
        <v>1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</v>
      </c>
      <c r="F38" s="2">
        <f t="shared" si="3"/>
        <v>1</v>
      </c>
      <c r="G38" s="2">
        <f t="shared" si="3"/>
        <v>-593</v>
      </c>
      <c r="H38" s="2">
        <f t="shared" si="3"/>
        <v>593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</v>
      </c>
      <c r="Y38" s="2">
        <f t="shared" si="3"/>
        <v>-1</v>
      </c>
      <c r="Z38" s="34">
        <f>+IF(X38&lt;&gt;0,+(Y38/X38)*100,0)</f>
        <v>-100</v>
      </c>
      <c r="AA38" s="35">
        <f>+AA17+AA27+AA36</f>
        <v>1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-593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</v>
      </c>
      <c r="F40" s="45">
        <f t="shared" si="4"/>
        <v>1</v>
      </c>
      <c r="G40" s="45">
        <f t="shared" si="4"/>
        <v>-593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</v>
      </c>
      <c r="Y40" s="45">
        <f t="shared" si="4"/>
        <v>-1</v>
      </c>
      <c r="Z40" s="46">
        <f>+IF(X40&lt;&gt;0,+(Y40/X40)*100,0)</f>
        <v>-100</v>
      </c>
      <c r="AA40" s="47">
        <f t="shared" si="4"/>
        <v>1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258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1500000</v>
      </c>
      <c r="F14" s="20">
        <v>1500000</v>
      </c>
      <c r="G14" s="20"/>
      <c r="H14" s="20">
        <v>125940</v>
      </c>
      <c r="I14" s="20">
        <v>307853</v>
      </c>
      <c r="J14" s="20">
        <v>433793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433793</v>
      </c>
      <c r="X14" s="20">
        <v>375000</v>
      </c>
      <c r="Y14" s="20">
        <v>58793</v>
      </c>
      <c r="Z14" s="21">
        <v>15.678133333333333</v>
      </c>
      <c r="AA14" s="22">
        <v>1500000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1500000</v>
      </c>
      <c r="F17" s="28">
        <f t="shared" si="0"/>
        <v>1500000</v>
      </c>
      <c r="G17" s="28">
        <f t="shared" si="0"/>
        <v>0</v>
      </c>
      <c r="H17" s="28">
        <f t="shared" si="0"/>
        <v>125940</v>
      </c>
      <c r="I17" s="28">
        <f t="shared" si="0"/>
        <v>307853</v>
      </c>
      <c r="J17" s="28">
        <f t="shared" si="0"/>
        <v>433793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433793</v>
      </c>
      <c r="X17" s="28">
        <f t="shared" si="0"/>
        <v>375000</v>
      </c>
      <c r="Y17" s="28">
        <f t="shared" si="0"/>
        <v>58793</v>
      </c>
      <c r="Z17" s="29">
        <f>+IF(X17&lt;&gt;0,+(Y17/X17)*100,0)</f>
        <v>15.678133333333333</v>
      </c>
      <c r="AA17" s="30">
        <f>SUM(AA6:AA16)</f>
        <v>1500000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1500000</v>
      </c>
      <c r="F38" s="2">
        <f t="shared" si="3"/>
        <v>1500000</v>
      </c>
      <c r="G38" s="2">
        <f t="shared" si="3"/>
        <v>0</v>
      </c>
      <c r="H38" s="2">
        <f t="shared" si="3"/>
        <v>125940</v>
      </c>
      <c r="I38" s="2">
        <f t="shared" si="3"/>
        <v>307853</v>
      </c>
      <c r="J38" s="2">
        <f t="shared" si="3"/>
        <v>433793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433793</v>
      </c>
      <c r="X38" s="2">
        <f t="shared" si="3"/>
        <v>375000</v>
      </c>
      <c r="Y38" s="2">
        <f t="shared" si="3"/>
        <v>58793</v>
      </c>
      <c r="Z38" s="34">
        <f>+IF(X38&lt;&gt;0,+(Y38/X38)*100,0)</f>
        <v>15.678133333333333</v>
      </c>
      <c r="AA38" s="35">
        <f>+AA17+AA27+AA36</f>
        <v>1500000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125940</v>
      </c>
      <c r="J39" s="2">
        <f>+G39</f>
        <v>0</v>
      </c>
      <c r="K39" s="2">
        <f>+I40+K60</f>
        <v>433793</v>
      </c>
      <c r="L39" s="2">
        <f>+K40+L60</f>
        <v>433793</v>
      </c>
      <c r="M39" s="2">
        <f>+L40+M60</f>
        <v>433793</v>
      </c>
      <c r="N39" s="2">
        <f>+K39</f>
        <v>433793</v>
      </c>
      <c r="O39" s="2">
        <f>+M40+O60</f>
        <v>433793</v>
      </c>
      <c r="P39" s="2">
        <f>+O40+P60</f>
        <v>433793</v>
      </c>
      <c r="Q39" s="2">
        <f>+P40+Q60</f>
        <v>433793</v>
      </c>
      <c r="R39" s="2">
        <f>+O39</f>
        <v>433793</v>
      </c>
      <c r="S39" s="2">
        <f>+Q40+S60</f>
        <v>433793</v>
      </c>
      <c r="T39" s="2">
        <f>+S40+T60</f>
        <v>433793</v>
      </c>
      <c r="U39" s="2">
        <f>+T40+U60</f>
        <v>433793</v>
      </c>
      <c r="V39" s="2">
        <f>+S39</f>
        <v>433793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1500000</v>
      </c>
      <c r="F40" s="45">
        <f t="shared" si="4"/>
        <v>1500000</v>
      </c>
      <c r="G40" s="45">
        <f t="shared" si="4"/>
        <v>0</v>
      </c>
      <c r="H40" s="45">
        <f t="shared" si="4"/>
        <v>125940</v>
      </c>
      <c r="I40" s="45">
        <f t="shared" si="4"/>
        <v>433793</v>
      </c>
      <c r="J40" s="45">
        <f>+I40</f>
        <v>433793</v>
      </c>
      <c r="K40" s="45">
        <f t="shared" si="4"/>
        <v>433793</v>
      </c>
      <c r="L40" s="45">
        <f t="shared" si="4"/>
        <v>433793</v>
      </c>
      <c r="M40" s="45">
        <f t="shared" si="4"/>
        <v>433793</v>
      </c>
      <c r="N40" s="45">
        <f>+M40</f>
        <v>433793</v>
      </c>
      <c r="O40" s="45">
        <f t="shared" si="4"/>
        <v>433793</v>
      </c>
      <c r="P40" s="45">
        <f t="shared" si="4"/>
        <v>433793</v>
      </c>
      <c r="Q40" s="45">
        <f t="shared" si="4"/>
        <v>433793</v>
      </c>
      <c r="R40" s="45">
        <f>+Q40</f>
        <v>433793</v>
      </c>
      <c r="S40" s="45">
        <f t="shared" si="4"/>
        <v>433793</v>
      </c>
      <c r="T40" s="45">
        <f t="shared" si="4"/>
        <v>433793</v>
      </c>
      <c r="U40" s="45">
        <f t="shared" si="4"/>
        <v>433793</v>
      </c>
      <c r="V40" s="45">
        <f>+U40</f>
        <v>433793</v>
      </c>
      <c r="W40" s="45">
        <f>+V40</f>
        <v>433793</v>
      </c>
      <c r="X40" s="45">
        <f t="shared" si="4"/>
        <v>375000</v>
      </c>
      <c r="Y40" s="45">
        <f t="shared" si="4"/>
        <v>58793</v>
      </c>
      <c r="Z40" s="46">
        <f>+IF(X40&lt;&gt;0,+(Y40/X40)*100,0)</f>
        <v>15.678133333333333</v>
      </c>
      <c r="AA40" s="47">
        <f t="shared" si="4"/>
        <v>1500000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259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-26187276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-26187276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-26187276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-26187276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260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30979024</v>
      </c>
      <c r="F7" s="20">
        <v>30979024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7744755</v>
      </c>
      <c r="Y7" s="20">
        <v>-7744755</v>
      </c>
      <c r="Z7" s="21">
        <v>-100</v>
      </c>
      <c r="AA7" s="22">
        <v>30979024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3000000</v>
      </c>
      <c r="F10" s="20">
        <v>3000000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750000</v>
      </c>
      <c r="Y10" s="20">
        <v>-750000</v>
      </c>
      <c r="Z10" s="21">
        <v>-100</v>
      </c>
      <c r="AA10" s="22">
        <v>3000000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33979024</v>
      </c>
      <c r="F17" s="28">
        <f t="shared" si="0"/>
        <v>33979024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8494755</v>
      </c>
      <c r="Y17" s="28">
        <f t="shared" si="0"/>
        <v>-8494755</v>
      </c>
      <c r="Z17" s="29">
        <f>+IF(X17&lt;&gt;0,+(Y17/X17)*100,0)</f>
        <v>-100</v>
      </c>
      <c r="AA17" s="30">
        <f>SUM(AA6:AA16)</f>
        <v>33979024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-106938</v>
      </c>
      <c r="D26" s="18"/>
      <c r="E26" s="19"/>
      <c r="F26" s="20"/>
      <c r="G26" s="20">
        <v>-2597</v>
      </c>
      <c r="H26" s="20">
        <v>-3767</v>
      </c>
      <c r="I26" s="20">
        <v>-6249</v>
      </c>
      <c r="J26" s="20">
        <v>-12613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-12613</v>
      </c>
      <c r="X26" s="20"/>
      <c r="Y26" s="20">
        <v>-12613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-106938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-2597</v>
      </c>
      <c r="H27" s="28">
        <f t="shared" si="1"/>
        <v>-3767</v>
      </c>
      <c r="I27" s="28">
        <f t="shared" si="1"/>
        <v>-6249</v>
      </c>
      <c r="J27" s="28">
        <f t="shared" si="1"/>
        <v>-12613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-12613</v>
      </c>
      <c r="X27" s="28">
        <f t="shared" si="1"/>
        <v>0</v>
      </c>
      <c r="Y27" s="28">
        <f t="shared" si="1"/>
        <v>-12613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-106938</v>
      </c>
      <c r="D38" s="32">
        <f>+D17+D27+D36</f>
        <v>0</v>
      </c>
      <c r="E38" s="33">
        <f t="shared" si="3"/>
        <v>33979024</v>
      </c>
      <c r="F38" s="2">
        <f t="shared" si="3"/>
        <v>33979024</v>
      </c>
      <c r="G38" s="2">
        <f t="shared" si="3"/>
        <v>-2597</v>
      </c>
      <c r="H38" s="2">
        <f t="shared" si="3"/>
        <v>-3767</v>
      </c>
      <c r="I38" s="2">
        <f t="shared" si="3"/>
        <v>-6249</v>
      </c>
      <c r="J38" s="2">
        <f t="shared" si="3"/>
        <v>-12613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-12613</v>
      </c>
      <c r="X38" s="2">
        <f t="shared" si="3"/>
        <v>8494755</v>
      </c>
      <c r="Y38" s="2">
        <f t="shared" si="3"/>
        <v>-8507368</v>
      </c>
      <c r="Z38" s="34">
        <f>+IF(X38&lt;&gt;0,+(Y38/X38)*100,0)</f>
        <v>-100.14847985609944</v>
      </c>
      <c r="AA38" s="35">
        <f>+AA17+AA27+AA36</f>
        <v>33979024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-2597</v>
      </c>
      <c r="I39" s="2">
        <f>+H40+I60</f>
        <v>-6364</v>
      </c>
      <c r="J39" s="2">
        <f>+G39</f>
        <v>0</v>
      </c>
      <c r="K39" s="2">
        <f>+I40+K60</f>
        <v>-12613</v>
      </c>
      <c r="L39" s="2">
        <f>+K40+L60</f>
        <v>-12613</v>
      </c>
      <c r="M39" s="2">
        <f>+L40+M60</f>
        <v>-12613</v>
      </c>
      <c r="N39" s="2">
        <f>+K39</f>
        <v>-12613</v>
      </c>
      <c r="O39" s="2">
        <f>+M40+O60</f>
        <v>-12613</v>
      </c>
      <c r="P39" s="2">
        <f>+O40+P60</f>
        <v>-12613</v>
      </c>
      <c r="Q39" s="2">
        <f>+P40+Q60</f>
        <v>-12613</v>
      </c>
      <c r="R39" s="2">
        <f>+O39</f>
        <v>-12613</v>
      </c>
      <c r="S39" s="2">
        <f>+Q40+S60</f>
        <v>-12613</v>
      </c>
      <c r="T39" s="2">
        <f>+S40+T60</f>
        <v>-12613</v>
      </c>
      <c r="U39" s="2">
        <f>+T40+U60</f>
        <v>-12613</v>
      </c>
      <c r="V39" s="2">
        <f>+S39</f>
        <v>-12613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-106938</v>
      </c>
      <c r="D40" s="43">
        <f t="shared" ref="D40:AA40" si="4">+D38+D39</f>
        <v>0</v>
      </c>
      <c r="E40" s="44">
        <f t="shared" si="4"/>
        <v>33979024</v>
      </c>
      <c r="F40" s="45">
        <f t="shared" si="4"/>
        <v>33979024</v>
      </c>
      <c r="G40" s="45">
        <f t="shared" si="4"/>
        <v>-2597</v>
      </c>
      <c r="H40" s="45">
        <f t="shared" si="4"/>
        <v>-6364</v>
      </c>
      <c r="I40" s="45">
        <f t="shared" si="4"/>
        <v>-12613</v>
      </c>
      <c r="J40" s="45">
        <f>+I40</f>
        <v>-12613</v>
      </c>
      <c r="K40" s="45">
        <f t="shared" si="4"/>
        <v>-12613</v>
      </c>
      <c r="L40" s="45">
        <f t="shared" si="4"/>
        <v>-12613</v>
      </c>
      <c r="M40" s="45">
        <f t="shared" si="4"/>
        <v>-12613</v>
      </c>
      <c r="N40" s="45">
        <f>+M40</f>
        <v>-12613</v>
      </c>
      <c r="O40" s="45">
        <f t="shared" si="4"/>
        <v>-12613</v>
      </c>
      <c r="P40" s="45">
        <f t="shared" si="4"/>
        <v>-12613</v>
      </c>
      <c r="Q40" s="45">
        <f t="shared" si="4"/>
        <v>-12613</v>
      </c>
      <c r="R40" s="45">
        <f>+Q40</f>
        <v>-12613</v>
      </c>
      <c r="S40" s="45">
        <f t="shared" si="4"/>
        <v>-12613</v>
      </c>
      <c r="T40" s="45">
        <f t="shared" si="4"/>
        <v>-12613</v>
      </c>
      <c r="U40" s="45">
        <f t="shared" si="4"/>
        <v>-12613</v>
      </c>
      <c r="V40" s="45">
        <f>+U40</f>
        <v>-12613</v>
      </c>
      <c r="W40" s="45">
        <f>+V40</f>
        <v>-12613</v>
      </c>
      <c r="X40" s="45">
        <f t="shared" si="4"/>
        <v>8494755</v>
      </c>
      <c r="Y40" s="45">
        <f t="shared" si="4"/>
        <v>-8507368</v>
      </c>
      <c r="Z40" s="46">
        <f>+IF(X40&lt;&gt;0,+(Y40/X40)*100,0)</f>
        <v>-100.14847985609944</v>
      </c>
      <c r="AA40" s="47">
        <f t="shared" si="4"/>
        <v>33979024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261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20661465</v>
      </c>
      <c r="D7" s="18"/>
      <c r="E7" s="19">
        <v>345075463</v>
      </c>
      <c r="F7" s="20">
        <v>345075463</v>
      </c>
      <c r="G7" s="20">
        <v>23355420</v>
      </c>
      <c r="H7" s="20">
        <v>25390921</v>
      </c>
      <c r="I7" s="20">
        <v>23549736</v>
      </c>
      <c r="J7" s="20">
        <v>72296077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72296077</v>
      </c>
      <c r="X7" s="20">
        <v>86268861</v>
      </c>
      <c r="Y7" s="20">
        <v>-13972784</v>
      </c>
      <c r="Z7" s="21">
        <v>-16.196787390064184</v>
      </c>
      <c r="AA7" s="22">
        <v>345075463</v>
      </c>
    </row>
    <row r="8" spans="1:27" ht="13.5" x14ac:dyDescent="0.25">
      <c r="A8" s="23" t="s">
        <v>36</v>
      </c>
      <c r="B8" s="17" t="s">
        <v>32</v>
      </c>
      <c r="C8" s="18">
        <v>19351239</v>
      </c>
      <c r="D8" s="18"/>
      <c r="E8" s="19">
        <v>309200</v>
      </c>
      <c r="F8" s="20">
        <v>309200</v>
      </c>
      <c r="G8" s="20">
        <v>4835879</v>
      </c>
      <c r="H8" s="20">
        <v>6515471</v>
      </c>
      <c r="I8" s="20">
        <v>6398767</v>
      </c>
      <c r="J8" s="20">
        <v>17750117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17750117</v>
      </c>
      <c r="X8" s="20">
        <v>77301</v>
      </c>
      <c r="Y8" s="20">
        <v>17672816</v>
      </c>
      <c r="Z8" s="21">
        <v>22862.338132753779</v>
      </c>
      <c r="AA8" s="22">
        <v>309200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1692391</v>
      </c>
      <c r="F9" s="20">
        <v>1692391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423099</v>
      </c>
      <c r="Y9" s="20">
        <v>-423099</v>
      </c>
      <c r="Z9" s="21">
        <v>-100</v>
      </c>
      <c r="AA9" s="22">
        <v>1692391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11282609</v>
      </c>
      <c r="F10" s="20">
        <v>11282609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2820651</v>
      </c>
      <c r="Y10" s="20">
        <v>-2820651</v>
      </c>
      <c r="Z10" s="21">
        <v>-100</v>
      </c>
      <c r="AA10" s="22">
        <v>11282609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-38619812</v>
      </c>
      <c r="D14" s="18"/>
      <c r="E14" s="19">
        <v>-273993481</v>
      </c>
      <c r="F14" s="20">
        <v>-273993481</v>
      </c>
      <c r="G14" s="20">
        <v>-17429747</v>
      </c>
      <c r="H14" s="20">
        <v>-65958683</v>
      </c>
      <c r="I14" s="20">
        <v>-17192292</v>
      </c>
      <c r="J14" s="20">
        <v>-100580722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-100580722</v>
      </c>
      <c r="X14" s="20">
        <v>-68498376</v>
      </c>
      <c r="Y14" s="20">
        <v>-32082346</v>
      </c>
      <c r="Z14" s="21">
        <v>46.836652010552775</v>
      </c>
      <c r="AA14" s="22">
        <v>-273993481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-4300000</v>
      </c>
      <c r="F15" s="20">
        <v>-4300000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-1074999</v>
      </c>
      <c r="Y15" s="20">
        <v>1074999</v>
      </c>
      <c r="Z15" s="21">
        <v>-100</v>
      </c>
      <c r="AA15" s="22">
        <v>-4300000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1392892</v>
      </c>
      <c r="D17" s="26">
        <f>SUM(D6:D16)</f>
        <v>0</v>
      </c>
      <c r="E17" s="27">
        <f t="shared" si="0"/>
        <v>80066182</v>
      </c>
      <c r="F17" s="28">
        <f t="shared" si="0"/>
        <v>80066182</v>
      </c>
      <c r="G17" s="28">
        <f t="shared" si="0"/>
        <v>10761552</v>
      </c>
      <c r="H17" s="28">
        <f t="shared" si="0"/>
        <v>-34052291</v>
      </c>
      <c r="I17" s="28">
        <f t="shared" si="0"/>
        <v>12756211</v>
      </c>
      <c r="J17" s="28">
        <f t="shared" si="0"/>
        <v>-10534528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-10534528</v>
      </c>
      <c r="X17" s="28">
        <f t="shared" si="0"/>
        <v>20016537</v>
      </c>
      <c r="Y17" s="28">
        <f t="shared" si="0"/>
        <v>-30551065</v>
      </c>
      <c r="Z17" s="29">
        <f>+IF(X17&lt;&gt;0,+(Y17/X17)*100,0)</f>
        <v>-152.62912360914379</v>
      </c>
      <c r="AA17" s="30">
        <f>SUM(AA6:AA16)</f>
        <v>80066182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-3203215</v>
      </c>
      <c r="D26" s="18"/>
      <c r="E26" s="19">
        <v>-25192609</v>
      </c>
      <c r="F26" s="20">
        <v>-25192609</v>
      </c>
      <c r="G26" s="20"/>
      <c r="H26" s="20">
        <v>-3710378</v>
      </c>
      <c r="I26" s="20"/>
      <c r="J26" s="20">
        <v>-3710378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-3710378</v>
      </c>
      <c r="X26" s="20">
        <v>-6298155</v>
      </c>
      <c r="Y26" s="20">
        <v>2587777</v>
      </c>
      <c r="Z26" s="21">
        <v>-41.087858269604354</v>
      </c>
      <c r="AA26" s="22">
        <v>-25192609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-3203215</v>
      </c>
      <c r="D27" s="26">
        <f>SUM(D21:D26)</f>
        <v>0</v>
      </c>
      <c r="E27" s="27">
        <f t="shared" si="1"/>
        <v>-25192609</v>
      </c>
      <c r="F27" s="28">
        <f t="shared" si="1"/>
        <v>-25192609</v>
      </c>
      <c r="G27" s="28">
        <f t="shared" si="1"/>
        <v>0</v>
      </c>
      <c r="H27" s="28">
        <f t="shared" si="1"/>
        <v>-3710378</v>
      </c>
      <c r="I27" s="28">
        <f t="shared" si="1"/>
        <v>0</v>
      </c>
      <c r="J27" s="28">
        <f t="shared" si="1"/>
        <v>-3710378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-3710378</v>
      </c>
      <c r="X27" s="28">
        <f t="shared" si="1"/>
        <v>-6298155</v>
      </c>
      <c r="Y27" s="28">
        <f t="shared" si="1"/>
        <v>2587777</v>
      </c>
      <c r="Z27" s="29">
        <f>+IF(X27&lt;&gt;0,+(Y27/X27)*100,0)</f>
        <v>-41.087858269604354</v>
      </c>
      <c r="AA27" s="30">
        <f>SUM(AA21:AA26)</f>
        <v>-25192609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-8</v>
      </c>
      <c r="D33" s="18"/>
      <c r="E33" s="19">
        <v>8</v>
      </c>
      <c r="F33" s="20">
        <v>8</v>
      </c>
      <c r="G33" s="20">
        <v>-8</v>
      </c>
      <c r="H33" s="36">
        <v>8</v>
      </c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2</v>
      </c>
      <c r="Y33" s="20">
        <v>-2</v>
      </c>
      <c r="Z33" s="21">
        <v>-100</v>
      </c>
      <c r="AA33" s="22">
        <v>8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-8</v>
      </c>
      <c r="D36" s="26">
        <f>SUM(D31:D35)</f>
        <v>0</v>
      </c>
      <c r="E36" s="27">
        <f t="shared" si="2"/>
        <v>8</v>
      </c>
      <c r="F36" s="28">
        <f t="shared" si="2"/>
        <v>8</v>
      </c>
      <c r="G36" s="28">
        <f t="shared" si="2"/>
        <v>-8</v>
      </c>
      <c r="H36" s="28">
        <f t="shared" si="2"/>
        <v>8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2</v>
      </c>
      <c r="Y36" s="28">
        <f t="shared" si="2"/>
        <v>-2</v>
      </c>
      <c r="Z36" s="29">
        <f>+IF(X36&lt;&gt;0,+(Y36/X36)*100,0)</f>
        <v>-100</v>
      </c>
      <c r="AA36" s="30">
        <f>SUM(AA31:AA35)</f>
        <v>8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-1810331</v>
      </c>
      <c r="D38" s="32">
        <f>+D17+D27+D36</f>
        <v>0</v>
      </c>
      <c r="E38" s="33">
        <f t="shared" si="3"/>
        <v>54873581</v>
      </c>
      <c r="F38" s="2">
        <f t="shared" si="3"/>
        <v>54873581</v>
      </c>
      <c r="G38" s="2">
        <f t="shared" si="3"/>
        <v>10761544</v>
      </c>
      <c r="H38" s="2">
        <f t="shared" si="3"/>
        <v>-37762661</v>
      </c>
      <c r="I38" s="2">
        <f t="shared" si="3"/>
        <v>12756211</v>
      </c>
      <c r="J38" s="2">
        <f t="shared" si="3"/>
        <v>-14244906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-14244906</v>
      </c>
      <c r="X38" s="2">
        <f t="shared" si="3"/>
        <v>13718384</v>
      </c>
      <c r="Y38" s="2">
        <f t="shared" si="3"/>
        <v>-27963290</v>
      </c>
      <c r="Z38" s="34">
        <f>+IF(X38&lt;&gt;0,+(Y38/X38)*100,0)</f>
        <v>-203.83807597163047</v>
      </c>
      <c r="AA38" s="35">
        <f>+AA17+AA27+AA36</f>
        <v>54873581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>
        <v>-2733669</v>
      </c>
      <c r="H39" s="2">
        <f>+G40+H60</f>
        <v>8024539</v>
      </c>
      <c r="I39" s="2">
        <f>+H40+I60</f>
        <v>-29738122</v>
      </c>
      <c r="J39" s="2">
        <f>+G39</f>
        <v>-2733669</v>
      </c>
      <c r="K39" s="2">
        <f>+I40+K60</f>
        <v>-16981911</v>
      </c>
      <c r="L39" s="2">
        <f>+K40+L60</f>
        <v>-16981911</v>
      </c>
      <c r="M39" s="2">
        <f>+L40+M60</f>
        <v>-16981911</v>
      </c>
      <c r="N39" s="2">
        <f>+K39</f>
        <v>-16981911</v>
      </c>
      <c r="O39" s="2">
        <f>+M40+O60</f>
        <v>-16981911</v>
      </c>
      <c r="P39" s="2">
        <f>+O40+P60</f>
        <v>-16981911</v>
      </c>
      <c r="Q39" s="2">
        <f>+P40+Q60</f>
        <v>-16981911</v>
      </c>
      <c r="R39" s="2">
        <f>+O39</f>
        <v>-16981911</v>
      </c>
      <c r="S39" s="2">
        <f>+Q40+S60</f>
        <v>-16981911</v>
      </c>
      <c r="T39" s="2">
        <f>+S40+T60</f>
        <v>-16981911</v>
      </c>
      <c r="U39" s="2">
        <f>+T40+U60</f>
        <v>-16981911</v>
      </c>
      <c r="V39" s="2">
        <f>+S39</f>
        <v>-16981911</v>
      </c>
      <c r="W39" s="2">
        <f>+G39</f>
        <v>-2733669</v>
      </c>
      <c r="X39" s="2"/>
      <c r="Y39" s="2">
        <f>+W39-X39</f>
        <v>-2733669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-1810331</v>
      </c>
      <c r="D40" s="43">
        <f t="shared" ref="D40:AA40" si="4">+D38+D39</f>
        <v>0</v>
      </c>
      <c r="E40" s="44">
        <f t="shared" si="4"/>
        <v>54873581</v>
      </c>
      <c r="F40" s="45">
        <f t="shared" si="4"/>
        <v>54873581</v>
      </c>
      <c r="G40" s="45">
        <f t="shared" si="4"/>
        <v>8027875</v>
      </c>
      <c r="H40" s="45">
        <f t="shared" si="4"/>
        <v>-29738122</v>
      </c>
      <c r="I40" s="45">
        <f t="shared" si="4"/>
        <v>-16981911</v>
      </c>
      <c r="J40" s="45">
        <f>+I40</f>
        <v>-16981911</v>
      </c>
      <c r="K40" s="45">
        <f t="shared" si="4"/>
        <v>-16981911</v>
      </c>
      <c r="L40" s="45">
        <f t="shared" si="4"/>
        <v>-16981911</v>
      </c>
      <c r="M40" s="45">
        <f t="shared" si="4"/>
        <v>-16981911</v>
      </c>
      <c r="N40" s="45">
        <f>+M40</f>
        <v>-16981911</v>
      </c>
      <c r="O40" s="45">
        <f t="shared" si="4"/>
        <v>-16981911</v>
      </c>
      <c r="P40" s="45">
        <f t="shared" si="4"/>
        <v>-16981911</v>
      </c>
      <c r="Q40" s="45">
        <f t="shared" si="4"/>
        <v>-16981911</v>
      </c>
      <c r="R40" s="45">
        <f>+Q40</f>
        <v>-16981911</v>
      </c>
      <c r="S40" s="45">
        <f t="shared" si="4"/>
        <v>-16981911</v>
      </c>
      <c r="T40" s="45">
        <f t="shared" si="4"/>
        <v>-16981911</v>
      </c>
      <c r="U40" s="45">
        <f t="shared" si="4"/>
        <v>-16981911</v>
      </c>
      <c r="V40" s="45">
        <f>+U40</f>
        <v>-16981911</v>
      </c>
      <c r="W40" s="45">
        <f>+V40</f>
        <v>-16981911</v>
      </c>
      <c r="X40" s="45">
        <f t="shared" si="4"/>
        <v>13718384</v>
      </c>
      <c r="Y40" s="45">
        <f t="shared" si="4"/>
        <v>-30696959</v>
      </c>
      <c r="Z40" s="46">
        <f>+IF(X40&lt;&gt;0,+(Y40/X40)*100,0)</f>
        <v>-223.76512423037585</v>
      </c>
      <c r="AA40" s="47">
        <f t="shared" si="4"/>
        <v>54873581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-2733669</v>
      </c>
      <c r="H60">
        <v>-3336</v>
      </c>
      <c r="J60">
        <v>-2733669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262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-489601388</v>
      </c>
      <c r="D14" s="18"/>
      <c r="E14" s="19">
        <v>-647000000</v>
      </c>
      <c r="F14" s="20">
        <v>-647000000</v>
      </c>
      <c r="G14" s="20">
        <v>-28678208</v>
      </c>
      <c r="H14" s="20">
        <v>-18708007</v>
      </c>
      <c r="I14" s="20">
        <v>-34219634</v>
      </c>
      <c r="J14" s="20">
        <v>-81605849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-81605849</v>
      </c>
      <c r="X14" s="20">
        <v>-161750001</v>
      </c>
      <c r="Y14" s="20">
        <v>80144152</v>
      </c>
      <c r="Z14" s="21">
        <v>-49.548161672036095</v>
      </c>
      <c r="AA14" s="22">
        <v>-647000000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-489601388</v>
      </c>
      <c r="D17" s="26">
        <f>SUM(D6:D16)</f>
        <v>0</v>
      </c>
      <c r="E17" s="27">
        <f t="shared" si="0"/>
        <v>-647000000</v>
      </c>
      <c r="F17" s="28">
        <f t="shared" si="0"/>
        <v>-647000000</v>
      </c>
      <c r="G17" s="28">
        <f t="shared" si="0"/>
        <v>-28678208</v>
      </c>
      <c r="H17" s="28">
        <f t="shared" si="0"/>
        <v>-18708007</v>
      </c>
      <c r="I17" s="28">
        <f t="shared" si="0"/>
        <v>-34219634</v>
      </c>
      <c r="J17" s="28">
        <f t="shared" si="0"/>
        <v>-81605849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-81605849</v>
      </c>
      <c r="X17" s="28">
        <f t="shared" si="0"/>
        <v>-161750001</v>
      </c>
      <c r="Y17" s="28">
        <f t="shared" si="0"/>
        <v>80144152</v>
      </c>
      <c r="Z17" s="29">
        <f>+IF(X17&lt;&gt;0,+(Y17/X17)*100,0)</f>
        <v>-49.548161672036095</v>
      </c>
      <c r="AA17" s="30">
        <f>SUM(AA6:AA16)</f>
        <v>-647000000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>
        <v>-36866991</v>
      </c>
      <c r="F23" s="20">
        <v>-36866991</v>
      </c>
      <c r="G23" s="36">
        <v>3072241</v>
      </c>
      <c r="H23" s="36"/>
      <c r="I23" s="36"/>
      <c r="J23" s="20">
        <v>3072241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3072241</v>
      </c>
      <c r="X23" s="20">
        <v>-9216750</v>
      </c>
      <c r="Y23" s="36">
        <v>12288991</v>
      </c>
      <c r="Z23" s="37">
        <v>-133.33323568502996</v>
      </c>
      <c r="AA23" s="38">
        <v>-36866991</v>
      </c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-36866991</v>
      </c>
      <c r="F27" s="28">
        <f t="shared" si="1"/>
        <v>-36866991</v>
      </c>
      <c r="G27" s="28">
        <f t="shared" si="1"/>
        <v>3072241</v>
      </c>
      <c r="H27" s="28">
        <f t="shared" si="1"/>
        <v>0</v>
      </c>
      <c r="I27" s="28">
        <f t="shared" si="1"/>
        <v>0</v>
      </c>
      <c r="J27" s="28">
        <f t="shared" si="1"/>
        <v>3072241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3072241</v>
      </c>
      <c r="X27" s="28">
        <f t="shared" si="1"/>
        <v>-9216750</v>
      </c>
      <c r="Y27" s="28">
        <f t="shared" si="1"/>
        <v>12288991</v>
      </c>
      <c r="Z27" s="29">
        <f>+IF(X27&lt;&gt;0,+(Y27/X27)*100,0)</f>
        <v>-133.33323568502996</v>
      </c>
      <c r="AA27" s="30">
        <f>SUM(AA21:AA26)</f>
        <v>-36866991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2939478</v>
      </c>
      <c r="D33" s="18"/>
      <c r="E33" s="19">
        <v>5950349</v>
      </c>
      <c r="F33" s="20">
        <v>5950349</v>
      </c>
      <c r="G33" s="20">
        <v>35497316</v>
      </c>
      <c r="H33" s="36">
        <v>-39234371</v>
      </c>
      <c r="I33" s="36">
        <v>121798</v>
      </c>
      <c r="J33" s="36">
        <v>-3615257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-3615257</v>
      </c>
      <c r="X33" s="36">
        <v>1487587</v>
      </c>
      <c r="Y33" s="20">
        <v>-5102844</v>
      </c>
      <c r="Z33" s="21">
        <v>-343.02827330435127</v>
      </c>
      <c r="AA33" s="22">
        <v>5950349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2939478</v>
      </c>
      <c r="D36" s="26">
        <f>SUM(D31:D35)</f>
        <v>0</v>
      </c>
      <c r="E36" s="27">
        <f t="shared" si="2"/>
        <v>5950349</v>
      </c>
      <c r="F36" s="28">
        <f t="shared" si="2"/>
        <v>5950349</v>
      </c>
      <c r="G36" s="28">
        <f t="shared" si="2"/>
        <v>35497316</v>
      </c>
      <c r="H36" s="28">
        <f t="shared" si="2"/>
        <v>-39234371</v>
      </c>
      <c r="I36" s="28">
        <f t="shared" si="2"/>
        <v>121798</v>
      </c>
      <c r="J36" s="28">
        <f t="shared" si="2"/>
        <v>-3615257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-3615257</v>
      </c>
      <c r="X36" s="28">
        <f t="shared" si="2"/>
        <v>1487587</v>
      </c>
      <c r="Y36" s="28">
        <f t="shared" si="2"/>
        <v>-5102844</v>
      </c>
      <c r="Z36" s="29">
        <f>+IF(X36&lt;&gt;0,+(Y36/X36)*100,0)</f>
        <v>-343.02827330435127</v>
      </c>
      <c r="AA36" s="30">
        <f>SUM(AA31:AA35)</f>
        <v>5950349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-486661910</v>
      </c>
      <c r="D38" s="32">
        <f>+D17+D27+D36</f>
        <v>0</v>
      </c>
      <c r="E38" s="33">
        <f t="shared" si="3"/>
        <v>-677916642</v>
      </c>
      <c r="F38" s="2">
        <f t="shared" si="3"/>
        <v>-677916642</v>
      </c>
      <c r="G38" s="2">
        <f t="shared" si="3"/>
        <v>9891349</v>
      </c>
      <c r="H38" s="2">
        <f t="shared" si="3"/>
        <v>-57942378</v>
      </c>
      <c r="I38" s="2">
        <f t="shared" si="3"/>
        <v>-34097836</v>
      </c>
      <c r="J38" s="2">
        <f t="shared" si="3"/>
        <v>-82148865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-82148865</v>
      </c>
      <c r="X38" s="2">
        <f t="shared" si="3"/>
        <v>-169479164</v>
      </c>
      <c r="Y38" s="2">
        <f t="shared" si="3"/>
        <v>87330299</v>
      </c>
      <c r="Z38" s="34">
        <f>+IF(X38&lt;&gt;0,+(Y38/X38)*100,0)</f>
        <v>-51.528634516984049</v>
      </c>
      <c r="AA38" s="35">
        <f>+AA17+AA27+AA36</f>
        <v>-677916642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9891349</v>
      </c>
      <c r="I39" s="2">
        <f>+H40+I60</f>
        <v>-48051029</v>
      </c>
      <c r="J39" s="2">
        <f>+G39</f>
        <v>0</v>
      </c>
      <c r="K39" s="2">
        <f>+I40+K60</f>
        <v>-82148865</v>
      </c>
      <c r="L39" s="2">
        <f>+K40+L60</f>
        <v>-82148865</v>
      </c>
      <c r="M39" s="2">
        <f>+L40+M60</f>
        <v>-82148865</v>
      </c>
      <c r="N39" s="2">
        <f>+K39</f>
        <v>-82148865</v>
      </c>
      <c r="O39" s="2">
        <f>+M40+O60</f>
        <v>-82148865</v>
      </c>
      <c r="P39" s="2">
        <f>+O40+P60</f>
        <v>-82148865</v>
      </c>
      <c r="Q39" s="2">
        <f>+P40+Q60</f>
        <v>-82148865</v>
      </c>
      <c r="R39" s="2">
        <f>+O39</f>
        <v>-82148865</v>
      </c>
      <c r="S39" s="2">
        <f>+Q40+S60</f>
        <v>-82148865</v>
      </c>
      <c r="T39" s="2">
        <f>+S40+T60</f>
        <v>-82148865</v>
      </c>
      <c r="U39" s="2">
        <f>+T40+U60</f>
        <v>-82148865</v>
      </c>
      <c r="V39" s="2">
        <f>+S39</f>
        <v>-82148865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-486661910</v>
      </c>
      <c r="D40" s="43">
        <f t="shared" ref="D40:AA40" si="4">+D38+D39</f>
        <v>0</v>
      </c>
      <c r="E40" s="44">
        <f t="shared" si="4"/>
        <v>-677916642</v>
      </c>
      <c r="F40" s="45">
        <f t="shared" si="4"/>
        <v>-677916642</v>
      </c>
      <c r="G40" s="45">
        <f t="shared" si="4"/>
        <v>9891349</v>
      </c>
      <c r="H40" s="45">
        <f t="shared" si="4"/>
        <v>-48051029</v>
      </c>
      <c r="I40" s="45">
        <f t="shared" si="4"/>
        <v>-82148865</v>
      </c>
      <c r="J40" s="45">
        <f>+I40</f>
        <v>-82148865</v>
      </c>
      <c r="K40" s="45">
        <f t="shared" si="4"/>
        <v>-82148865</v>
      </c>
      <c r="L40" s="45">
        <f t="shared" si="4"/>
        <v>-82148865</v>
      </c>
      <c r="M40" s="45">
        <f t="shared" si="4"/>
        <v>-82148865</v>
      </c>
      <c r="N40" s="45">
        <f>+M40</f>
        <v>-82148865</v>
      </c>
      <c r="O40" s="45">
        <f t="shared" si="4"/>
        <v>-82148865</v>
      </c>
      <c r="P40" s="45">
        <f t="shared" si="4"/>
        <v>-82148865</v>
      </c>
      <c r="Q40" s="45">
        <f t="shared" si="4"/>
        <v>-82148865</v>
      </c>
      <c r="R40" s="45">
        <f>+Q40</f>
        <v>-82148865</v>
      </c>
      <c r="S40" s="45">
        <f t="shared" si="4"/>
        <v>-82148865</v>
      </c>
      <c r="T40" s="45">
        <f t="shared" si="4"/>
        <v>-82148865</v>
      </c>
      <c r="U40" s="45">
        <f t="shared" si="4"/>
        <v>-82148865</v>
      </c>
      <c r="V40" s="45">
        <f>+U40</f>
        <v>-82148865</v>
      </c>
      <c r="W40" s="45">
        <f>+V40</f>
        <v>-82148865</v>
      </c>
      <c r="X40" s="45">
        <f t="shared" si="4"/>
        <v>-169479164</v>
      </c>
      <c r="Y40" s="45">
        <f t="shared" si="4"/>
        <v>87330299</v>
      </c>
      <c r="Z40" s="46">
        <f>+IF(X40&lt;&gt;0,+(Y40/X40)*100,0)</f>
        <v>-51.528634516984049</v>
      </c>
      <c r="AA40" s="47">
        <f t="shared" si="4"/>
        <v>-677916642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9901113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9901113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9901113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9901113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-2942889</v>
      </c>
      <c r="D14" s="18"/>
      <c r="E14" s="19">
        <v>-25570733</v>
      </c>
      <c r="F14" s="20">
        <v>-25570733</v>
      </c>
      <c r="G14" s="20">
        <v>-873827</v>
      </c>
      <c r="H14" s="20">
        <v>-5017531</v>
      </c>
      <c r="I14" s="20">
        <v>-539335</v>
      </c>
      <c r="J14" s="20">
        <v>-6430693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-6430693</v>
      </c>
      <c r="X14" s="20">
        <v>-6392682</v>
      </c>
      <c r="Y14" s="20">
        <v>-38011</v>
      </c>
      <c r="Z14" s="21">
        <v>0.59460176495561645</v>
      </c>
      <c r="AA14" s="22">
        <v>-25570733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-2942889</v>
      </c>
      <c r="D17" s="26">
        <f>SUM(D6:D16)</f>
        <v>0</v>
      </c>
      <c r="E17" s="27">
        <f t="shared" si="0"/>
        <v>-25570733</v>
      </c>
      <c r="F17" s="28">
        <f t="shared" si="0"/>
        <v>-25570733</v>
      </c>
      <c r="G17" s="28">
        <f t="shared" si="0"/>
        <v>-873827</v>
      </c>
      <c r="H17" s="28">
        <f t="shared" si="0"/>
        <v>-5017531</v>
      </c>
      <c r="I17" s="28">
        <f t="shared" si="0"/>
        <v>-539335</v>
      </c>
      <c r="J17" s="28">
        <f t="shared" si="0"/>
        <v>-6430693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-6430693</v>
      </c>
      <c r="X17" s="28">
        <f t="shared" si="0"/>
        <v>-6392682</v>
      </c>
      <c r="Y17" s="28">
        <f t="shared" si="0"/>
        <v>-38011</v>
      </c>
      <c r="Z17" s="29">
        <f>+IF(X17&lt;&gt;0,+(Y17/X17)*100,0)</f>
        <v>0.59460176495561645</v>
      </c>
      <c r="AA17" s="30">
        <f>SUM(AA6:AA16)</f>
        <v>-25570733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22668</v>
      </c>
      <c r="D33" s="18"/>
      <c r="E33" s="19">
        <v>-22668</v>
      </c>
      <c r="F33" s="20">
        <v>-22668</v>
      </c>
      <c r="G33" s="20">
        <v>177978</v>
      </c>
      <c r="H33" s="36">
        <v>-188195</v>
      </c>
      <c r="I33" s="36">
        <v>-2793</v>
      </c>
      <c r="J33" s="36">
        <v>-13010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-13010</v>
      </c>
      <c r="X33" s="36">
        <v>-5669</v>
      </c>
      <c r="Y33" s="20">
        <v>-7341</v>
      </c>
      <c r="Z33" s="21">
        <v>129.49373787264068</v>
      </c>
      <c r="AA33" s="22">
        <v>-22668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22668</v>
      </c>
      <c r="D36" s="26">
        <f>SUM(D31:D35)</f>
        <v>0</v>
      </c>
      <c r="E36" s="27">
        <f t="shared" si="2"/>
        <v>-22668</v>
      </c>
      <c r="F36" s="28">
        <f t="shared" si="2"/>
        <v>-22668</v>
      </c>
      <c r="G36" s="28">
        <f t="shared" si="2"/>
        <v>177978</v>
      </c>
      <c r="H36" s="28">
        <f t="shared" si="2"/>
        <v>-188195</v>
      </c>
      <c r="I36" s="28">
        <f t="shared" si="2"/>
        <v>-2793</v>
      </c>
      <c r="J36" s="28">
        <f t="shared" si="2"/>
        <v>-13010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-13010</v>
      </c>
      <c r="X36" s="28">
        <f t="shared" si="2"/>
        <v>-5669</v>
      </c>
      <c r="Y36" s="28">
        <f t="shared" si="2"/>
        <v>-7341</v>
      </c>
      <c r="Z36" s="29">
        <f>+IF(X36&lt;&gt;0,+(Y36/X36)*100,0)</f>
        <v>129.49373787264068</v>
      </c>
      <c r="AA36" s="30">
        <f>SUM(AA31:AA35)</f>
        <v>-22668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-2920221</v>
      </c>
      <c r="D38" s="32">
        <f>+D17+D27+D36</f>
        <v>0</v>
      </c>
      <c r="E38" s="33">
        <f t="shared" si="3"/>
        <v>-25593401</v>
      </c>
      <c r="F38" s="2">
        <f t="shared" si="3"/>
        <v>-25593401</v>
      </c>
      <c r="G38" s="2">
        <f t="shared" si="3"/>
        <v>-695849</v>
      </c>
      <c r="H38" s="2">
        <f t="shared" si="3"/>
        <v>-5205726</v>
      </c>
      <c r="I38" s="2">
        <f t="shared" si="3"/>
        <v>-542128</v>
      </c>
      <c r="J38" s="2">
        <f t="shared" si="3"/>
        <v>-6443703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-6443703</v>
      </c>
      <c r="X38" s="2">
        <f t="shared" si="3"/>
        <v>-6398351</v>
      </c>
      <c r="Y38" s="2">
        <f t="shared" si="3"/>
        <v>-45352</v>
      </c>
      <c r="Z38" s="34">
        <f>+IF(X38&lt;&gt;0,+(Y38/X38)*100,0)</f>
        <v>0.70880762871558634</v>
      </c>
      <c r="AA38" s="35">
        <f>+AA17+AA27+AA36</f>
        <v>-25593401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-695849</v>
      </c>
      <c r="I39" s="2">
        <f>+H40+I60</f>
        <v>-5901575</v>
      </c>
      <c r="J39" s="2">
        <f>+G39</f>
        <v>0</v>
      </c>
      <c r="K39" s="2">
        <f>+I40+K60</f>
        <v>-6443703</v>
      </c>
      <c r="L39" s="2">
        <f>+K40+L60</f>
        <v>-6443703</v>
      </c>
      <c r="M39" s="2">
        <f>+L40+M60</f>
        <v>-6443703</v>
      </c>
      <c r="N39" s="2">
        <f>+K39</f>
        <v>-6443703</v>
      </c>
      <c r="O39" s="2">
        <f>+M40+O60</f>
        <v>-6443703</v>
      </c>
      <c r="P39" s="2">
        <f>+O40+P60</f>
        <v>-6443703</v>
      </c>
      <c r="Q39" s="2">
        <f>+P40+Q60</f>
        <v>-6443703</v>
      </c>
      <c r="R39" s="2">
        <f>+O39</f>
        <v>-6443703</v>
      </c>
      <c r="S39" s="2">
        <f>+Q40+S60</f>
        <v>-6443703</v>
      </c>
      <c r="T39" s="2">
        <f>+S40+T60</f>
        <v>-6443703</v>
      </c>
      <c r="U39" s="2">
        <f>+T40+U60</f>
        <v>-6443703</v>
      </c>
      <c r="V39" s="2">
        <f>+S39</f>
        <v>-6443703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-2920221</v>
      </c>
      <c r="D40" s="43">
        <f t="shared" ref="D40:AA40" si="4">+D38+D39</f>
        <v>0</v>
      </c>
      <c r="E40" s="44">
        <f t="shared" si="4"/>
        <v>-25593401</v>
      </c>
      <c r="F40" s="45">
        <f t="shared" si="4"/>
        <v>-25593401</v>
      </c>
      <c r="G40" s="45">
        <f t="shared" si="4"/>
        <v>-695849</v>
      </c>
      <c r="H40" s="45">
        <f t="shared" si="4"/>
        <v>-5901575</v>
      </c>
      <c r="I40" s="45">
        <f t="shared" si="4"/>
        <v>-6443703</v>
      </c>
      <c r="J40" s="45">
        <f>+I40</f>
        <v>-6443703</v>
      </c>
      <c r="K40" s="45">
        <f t="shared" si="4"/>
        <v>-6443703</v>
      </c>
      <c r="L40" s="45">
        <f t="shared" si="4"/>
        <v>-6443703</v>
      </c>
      <c r="M40" s="45">
        <f t="shared" si="4"/>
        <v>-6443703</v>
      </c>
      <c r="N40" s="45">
        <f>+M40</f>
        <v>-6443703</v>
      </c>
      <c r="O40" s="45">
        <f t="shared" si="4"/>
        <v>-6443703</v>
      </c>
      <c r="P40" s="45">
        <f t="shared" si="4"/>
        <v>-6443703</v>
      </c>
      <c r="Q40" s="45">
        <f t="shared" si="4"/>
        <v>-6443703</v>
      </c>
      <c r="R40" s="45">
        <f>+Q40</f>
        <v>-6443703</v>
      </c>
      <c r="S40" s="45">
        <f t="shared" si="4"/>
        <v>-6443703</v>
      </c>
      <c r="T40" s="45">
        <f t="shared" si="4"/>
        <v>-6443703</v>
      </c>
      <c r="U40" s="45">
        <f t="shared" si="4"/>
        <v>-6443703</v>
      </c>
      <c r="V40" s="45">
        <f>+U40</f>
        <v>-6443703</v>
      </c>
      <c r="W40" s="45">
        <f>+V40</f>
        <v>-6443703</v>
      </c>
      <c r="X40" s="45">
        <f t="shared" si="4"/>
        <v>-6398351</v>
      </c>
      <c r="Y40" s="45">
        <f t="shared" si="4"/>
        <v>-45352</v>
      </c>
      <c r="Z40" s="46">
        <f>+IF(X40&lt;&gt;0,+(Y40/X40)*100,0)</f>
        <v>0.70880762871558634</v>
      </c>
      <c r="AA40" s="47">
        <f t="shared" si="4"/>
        <v>-25593401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54795919</v>
      </c>
      <c r="F7" s="20">
        <v>54795919</v>
      </c>
      <c r="G7" s="20">
        <v>6719515</v>
      </c>
      <c r="H7" s="20">
        <v>5355560</v>
      </c>
      <c r="I7" s="20">
        <v>6582306</v>
      </c>
      <c r="J7" s="20">
        <v>18657381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18657381</v>
      </c>
      <c r="X7" s="20">
        <v>13698978</v>
      </c>
      <c r="Y7" s="20">
        <v>4958403</v>
      </c>
      <c r="Z7" s="21">
        <v>36.195422753434599</v>
      </c>
      <c r="AA7" s="22">
        <v>54795919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27356210</v>
      </c>
      <c r="F9" s="20">
        <v>27356210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6839052</v>
      </c>
      <c r="Y9" s="20">
        <v>-6839052</v>
      </c>
      <c r="Z9" s="21">
        <v>-100</v>
      </c>
      <c r="AA9" s="22">
        <v>27356210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5057295</v>
      </c>
      <c r="F10" s="20">
        <v>5057295</v>
      </c>
      <c r="G10" s="20">
        <v>2091</v>
      </c>
      <c r="H10" s="20"/>
      <c r="I10" s="20">
        <v>6713</v>
      </c>
      <c r="J10" s="20">
        <v>8804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8804</v>
      </c>
      <c r="X10" s="20">
        <v>1264326</v>
      </c>
      <c r="Y10" s="20">
        <v>-1255522</v>
      </c>
      <c r="Z10" s="21">
        <v>-99.303660606520779</v>
      </c>
      <c r="AA10" s="22">
        <v>5057295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-65389179</v>
      </c>
      <c r="F14" s="20">
        <v>-65389179</v>
      </c>
      <c r="G14" s="20">
        <v>-6795167</v>
      </c>
      <c r="H14" s="20">
        <v>-276103</v>
      </c>
      <c r="I14" s="20">
        <v>-14277157</v>
      </c>
      <c r="J14" s="20">
        <v>-21348427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-21348427</v>
      </c>
      <c r="X14" s="20">
        <v>-16347300</v>
      </c>
      <c r="Y14" s="20">
        <v>-5001127</v>
      </c>
      <c r="Z14" s="21">
        <v>30.592984774244066</v>
      </c>
      <c r="AA14" s="22">
        <v>-65389179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21820245</v>
      </c>
      <c r="F17" s="28">
        <f t="shared" si="0"/>
        <v>21820245</v>
      </c>
      <c r="G17" s="28">
        <f t="shared" si="0"/>
        <v>-73561</v>
      </c>
      <c r="H17" s="28">
        <f t="shared" si="0"/>
        <v>5079457</v>
      </c>
      <c r="I17" s="28">
        <f t="shared" si="0"/>
        <v>-7688138</v>
      </c>
      <c r="J17" s="28">
        <f t="shared" si="0"/>
        <v>-2682242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-2682242</v>
      </c>
      <c r="X17" s="28">
        <f t="shared" si="0"/>
        <v>5455056</v>
      </c>
      <c r="Y17" s="28">
        <f t="shared" si="0"/>
        <v>-8137298</v>
      </c>
      <c r="Z17" s="29">
        <f>+IF(X17&lt;&gt;0,+(Y17/X17)*100,0)</f>
        <v>-149.16983437016961</v>
      </c>
      <c r="AA17" s="30">
        <f>SUM(AA6:AA16)</f>
        <v>21820245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-15209324</v>
      </c>
      <c r="F26" s="20">
        <v>-15209324</v>
      </c>
      <c r="G26" s="20"/>
      <c r="H26" s="20">
        <v>-1122207</v>
      </c>
      <c r="I26" s="20"/>
      <c r="J26" s="20">
        <v>-1122207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-1122207</v>
      </c>
      <c r="X26" s="20">
        <v>-3802329</v>
      </c>
      <c r="Y26" s="20">
        <v>2680122</v>
      </c>
      <c r="Z26" s="21">
        <v>-70.486325617798983</v>
      </c>
      <c r="AA26" s="22">
        <v>-15209324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-15209324</v>
      </c>
      <c r="F27" s="28">
        <f t="shared" si="1"/>
        <v>-15209324</v>
      </c>
      <c r="G27" s="28">
        <f t="shared" si="1"/>
        <v>0</v>
      </c>
      <c r="H27" s="28">
        <f t="shared" si="1"/>
        <v>-1122207</v>
      </c>
      <c r="I27" s="28">
        <f t="shared" si="1"/>
        <v>0</v>
      </c>
      <c r="J27" s="28">
        <f t="shared" si="1"/>
        <v>-1122207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-1122207</v>
      </c>
      <c r="X27" s="28">
        <f t="shared" si="1"/>
        <v>-3802329</v>
      </c>
      <c r="Y27" s="28">
        <f t="shared" si="1"/>
        <v>2680122</v>
      </c>
      <c r="Z27" s="29">
        <f>+IF(X27&lt;&gt;0,+(Y27/X27)*100,0)</f>
        <v>-70.486325617798983</v>
      </c>
      <c r="AA27" s="30">
        <f>SUM(AA21:AA26)</f>
        <v>-15209324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-22936</v>
      </c>
      <c r="H33" s="36">
        <v>22936</v>
      </c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-22936</v>
      </c>
      <c r="H36" s="28">
        <f t="shared" si="2"/>
        <v>22936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6610921</v>
      </c>
      <c r="F38" s="2">
        <f t="shared" si="3"/>
        <v>6610921</v>
      </c>
      <c r="G38" s="2">
        <f t="shared" si="3"/>
        <v>-96497</v>
      </c>
      <c r="H38" s="2">
        <f t="shared" si="3"/>
        <v>3980186</v>
      </c>
      <c r="I38" s="2">
        <f t="shared" si="3"/>
        <v>-7688138</v>
      </c>
      <c r="J38" s="2">
        <f t="shared" si="3"/>
        <v>-3804449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-3804449</v>
      </c>
      <c r="X38" s="2">
        <f t="shared" si="3"/>
        <v>1652727</v>
      </c>
      <c r="Y38" s="2">
        <f t="shared" si="3"/>
        <v>-5457176</v>
      </c>
      <c r="Z38" s="34">
        <f>+IF(X38&lt;&gt;0,+(Y38/X38)*100,0)</f>
        <v>-330.19222170388696</v>
      </c>
      <c r="AA38" s="35">
        <f>+AA17+AA27+AA36</f>
        <v>6610921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>
        <v>-7750682</v>
      </c>
      <c r="H39" s="2">
        <f>+G40+H60</f>
        <v>-7847179</v>
      </c>
      <c r="I39" s="2">
        <f>+H40+I60</f>
        <v>-3866993</v>
      </c>
      <c r="J39" s="2">
        <f>+G39</f>
        <v>-7750682</v>
      </c>
      <c r="K39" s="2">
        <f>+I40+K60</f>
        <v>-11555131</v>
      </c>
      <c r="L39" s="2">
        <f>+K40+L60</f>
        <v>-11555131</v>
      </c>
      <c r="M39" s="2">
        <f>+L40+M60</f>
        <v>-11555131</v>
      </c>
      <c r="N39" s="2">
        <f>+K39</f>
        <v>-11555131</v>
      </c>
      <c r="O39" s="2">
        <f>+M40+O60</f>
        <v>-11555131</v>
      </c>
      <c r="P39" s="2">
        <f>+O40+P60</f>
        <v>-11555131</v>
      </c>
      <c r="Q39" s="2">
        <f>+P40+Q60</f>
        <v>-11555131</v>
      </c>
      <c r="R39" s="2">
        <f>+O39</f>
        <v>-11555131</v>
      </c>
      <c r="S39" s="2">
        <f>+Q40+S60</f>
        <v>-11555131</v>
      </c>
      <c r="T39" s="2">
        <f>+S40+T60</f>
        <v>-11555131</v>
      </c>
      <c r="U39" s="2">
        <f>+T40+U60</f>
        <v>-11555131</v>
      </c>
      <c r="V39" s="2">
        <f>+S39</f>
        <v>-11555131</v>
      </c>
      <c r="W39" s="2">
        <f>+G39</f>
        <v>-7750682</v>
      </c>
      <c r="X39" s="2"/>
      <c r="Y39" s="2">
        <f>+W39-X39</f>
        <v>-7750682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6610921</v>
      </c>
      <c r="F40" s="45">
        <f t="shared" si="4"/>
        <v>6610921</v>
      </c>
      <c r="G40" s="45">
        <f t="shared" si="4"/>
        <v>-7847179</v>
      </c>
      <c r="H40" s="45">
        <f t="shared" si="4"/>
        <v>-3866993</v>
      </c>
      <c r="I40" s="45">
        <f t="shared" si="4"/>
        <v>-11555131</v>
      </c>
      <c r="J40" s="45">
        <f>+I40</f>
        <v>-11555131</v>
      </c>
      <c r="K40" s="45">
        <f t="shared" si="4"/>
        <v>-11555131</v>
      </c>
      <c r="L40" s="45">
        <f t="shared" si="4"/>
        <v>-11555131</v>
      </c>
      <c r="M40" s="45">
        <f t="shared" si="4"/>
        <v>-11555131</v>
      </c>
      <c r="N40" s="45">
        <f>+M40</f>
        <v>-11555131</v>
      </c>
      <c r="O40" s="45">
        <f t="shared" si="4"/>
        <v>-11555131</v>
      </c>
      <c r="P40" s="45">
        <f t="shared" si="4"/>
        <v>-11555131</v>
      </c>
      <c r="Q40" s="45">
        <f t="shared" si="4"/>
        <v>-11555131</v>
      </c>
      <c r="R40" s="45">
        <f>+Q40</f>
        <v>-11555131</v>
      </c>
      <c r="S40" s="45">
        <f t="shared" si="4"/>
        <v>-11555131</v>
      </c>
      <c r="T40" s="45">
        <f t="shared" si="4"/>
        <v>-11555131</v>
      </c>
      <c r="U40" s="45">
        <f t="shared" si="4"/>
        <v>-11555131</v>
      </c>
      <c r="V40" s="45">
        <f>+U40</f>
        <v>-11555131</v>
      </c>
      <c r="W40" s="45">
        <f>+V40</f>
        <v>-11555131</v>
      </c>
      <c r="X40" s="45">
        <f t="shared" si="4"/>
        <v>1652727</v>
      </c>
      <c r="Y40" s="45">
        <f t="shared" si="4"/>
        <v>-13207858</v>
      </c>
      <c r="Z40" s="46">
        <f>+IF(X40&lt;&gt;0,+(Y40/X40)*100,0)</f>
        <v>-799.15545640629091</v>
      </c>
      <c r="AA40" s="47">
        <f t="shared" si="4"/>
        <v>6610921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-7750682</v>
      </c>
      <c r="J60">
        <v>-7750682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-11231171</v>
      </c>
      <c r="F14" s="20">
        <v>-11231171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-3763373</v>
      </c>
      <c r="Y14" s="20">
        <v>3763373</v>
      </c>
      <c r="Z14" s="21">
        <v>-100</v>
      </c>
      <c r="AA14" s="22">
        <v>-11231171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-11231171</v>
      </c>
      <c r="F17" s="28">
        <f t="shared" si="0"/>
        <v>-11231171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-3763373</v>
      </c>
      <c r="Y17" s="28">
        <f t="shared" si="0"/>
        <v>3763373</v>
      </c>
      <c r="Z17" s="29">
        <f>+IF(X17&lt;&gt;0,+(Y17/X17)*100,0)</f>
        <v>-100</v>
      </c>
      <c r="AA17" s="30">
        <f>SUM(AA6:AA16)</f>
        <v>-11231171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-15940200</v>
      </c>
      <c r="F26" s="20">
        <v>-15940200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>
        <v>-15940200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-15940200</v>
      </c>
      <c r="F27" s="28">
        <f t="shared" si="1"/>
        <v>-15940200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-15940200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-27171371</v>
      </c>
      <c r="F38" s="2">
        <f t="shared" si="3"/>
        <v>-27171371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-3763373</v>
      </c>
      <c r="Y38" s="2">
        <f t="shared" si="3"/>
        <v>3763373</v>
      </c>
      <c r="Z38" s="34">
        <f>+IF(X38&lt;&gt;0,+(Y38/X38)*100,0)</f>
        <v>-100</v>
      </c>
      <c r="AA38" s="35">
        <f>+AA17+AA27+AA36</f>
        <v>-27171371</v>
      </c>
    </row>
    <row r="39" spans="1:27" ht="13.5" x14ac:dyDescent="0.25">
      <c r="A39" s="23" t="s">
        <v>61</v>
      </c>
      <c r="B39" s="17"/>
      <c r="C39" s="32"/>
      <c r="D39" s="32"/>
      <c r="E39" s="33">
        <v>-14628220</v>
      </c>
      <c r="F39" s="2">
        <v>-14628220</v>
      </c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>
        <v>-14628220</v>
      </c>
      <c r="Y39" s="2">
        <f>+W39-X39</f>
        <v>14628220</v>
      </c>
      <c r="Z39" s="34">
        <f>+IF(X39&lt;&gt;0,+(Y39/X39)*100,0)</f>
        <v>-100</v>
      </c>
      <c r="AA39" s="35">
        <v>-14628220</v>
      </c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-41799591</v>
      </c>
      <c r="F40" s="45">
        <f t="shared" si="4"/>
        <v>-41799591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-18391593</v>
      </c>
      <c r="Y40" s="45">
        <f t="shared" si="4"/>
        <v>18391593</v>
      </c>
      <c r="Z40" s="46">
        <f>+IF(X40&lt;&gt;0,+(Y40/X40)*100,0)</f>
        <v>-100</v>
      </c>
      <c r="AA40" s="47">
        <f t="shared" si="4"/>
        <v>-41799591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249695</v>
      </c>
      <c r="D33" s="18"/>
      <c r="E33" s="19">
        <v>-40296517</v>
      </c>
      <c r="F33" s="20">
        <v>-40296517</v>
      </c>
      <c r="G33" s="20">
        <v>-1026294</v>
      </c>
      <c r="H33" s="36">
        <v>42599294</v>
      </c>
      <c r="I33" s="36">
        <v>-41575682</v>
      </c>
      <c r="J33" s="36">
        <v>-2682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-2682</v>
      </c>
      <c r="X33" s="36">
        <v>-10074129</v>
      </c>
      <c r="Y33" s="20">
        <v>10071447</v>
      </c>
      <c r="Z33" s="21">
        <v>-99.973377351034515</v>
      </c>
      <c r="AA33" s="22">
        <v>-40296517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249695</v>
      </c>
      <c r="D36" s="26">
        <f>SUM(D31:D35)</f>
        <v>0</v>
      </c>
      <c r="E36" s="27">
        <f t="shared" si="2"/>
        <v>-40296517</v>
      </c>
      <c r="F36" s="28">
        <f t="shared" si="2"/>
        <v>-40296517</v>
      </c>
      <c r="G36" s="28">
        <f t="shared" si="2"/>
        <v>-1026294</v>
      </c>
      <c r="H36" s="28">
        <f t="shared" si="2"/>
        <v>42599294</v>
      </c>
      <c r="I36" s="28">
        <f t="shared" si="2"/>
        <v>-41575682</v>
      </c>
      <c r="J36" s="28">
        <f t="shared" si="2"/>
        <v>-2682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-2682</v>
      </c>
      <c r="X36" s="28">
        <f t="shared" si="2"/>
        <v>-10074129</v>
      </c>
      <c r="Y36" s="28">
        <f t="shared" si="2"/>
        <v>10071447</v>
      </c>
      <c r="Z36" s="29">
        <f>+IF(X36&lt;&gt;0,+(Y36/X36)*100,0)</f>
        <v>-99.973377351034515</v>
      </c>
      <c r="AA36" s="30">
        <f>SUM(AA31:AA35)</f>
        <v>-40296517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249695</v>
      </c>
      <c r="D38" s="32">
        <f>+D17+D27+D36</f>
        <v>0</v>
      </c>
      <c r="E38" s="33">
        <f t="shared" si="3"/>
        <v>-40296517</v>
      </c>
      <c r="F38" s="2">
        <f t="shared" si="3"/>
        <v>-40296517</v>
      </c>
      <c r="G38" s="2">
        <f t="shared" si="3"/>
        <v>-1026294</v>
      </c>
      <c r="H38" s="2">
        <f t="shared" si="3"/>
        <v>42599294</v>
      </c>
      <c r="I38" s="2">
        <f t="shared" si="3"/>
        <v>-41575682</v>
      </c>
      <c r="J38" s="2">
        <f t="shared" si="3"/>
        <v>-2682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-2682</v>
      </c>
      <c r="X38" s="2">
        <f t="shared" si="3"/>
        <v>-10074129</v>
      </c>
      <c r="Y38" s="2">
        <f t="shared" si="3"/>
        <v>10071447</v>
      </c>
      <c r="Z38" s="34">
        <f>+IF(X38&lt;&gt;0,+(Y38/X38)*100,0)</f>
        <v>-99.973377351034515</v>
      </c>
      <c r="AA38" s="35">
        <f>+AA17+AA27+AA36</f>
        <v>-40296517</v>
      </c>
    </row>
    <row r="39" spans="1:27" ht="13.5" x14ac:dyDescent="0.25">
      <c r="A39" s="23" t="s">
        <v>61</v>
      </c>
      <c r="B39" s="17"/>
      <c r="C39" s="32">
        <v>351000</v>
      </c>
      <c r="D39" s="32"/>
      <c r="E39" s="33"/>
      <c r="F39" s="2"/>
      <c r="G39" s="2">
        <v>-245412</v>
      </c>
      <c r="H39" s="2">
        <f>+G40+H60</f>
        <v>-920706</v>
      </c>
      <c r="I39" s="2">
        <f>+H40+I60</f>
        <v>41678588</v>
      </c>
      <c r="J39" s="2">
        <f>+G39</f>
        <v>-245412</v>
      </c>
      <c r="K39" s="2">
        <f>+I40+K60</f>
        <v>102906</v>
      </c>
      <c r="L39" s="2">
        <f>+K40+L60</f>
        <v>102906</v>
      </c>
      <c r="M39" s="2">
        <f>+L40+M60</f>
        <v>102906</v>
      </c>
      <c r="N39" s="2">
        <f>+K39</f>
        <v>102906</v>
      </c>
      <c r="O39" s="2">
        <f>+M40+O60</f>
        <v>102906</v>
      </c>
      <c r="P39" s="2">
        <f>+O40+P60</f>
        <v>102906</v>
      </c>
      <c r="Q39" s="2">
        <f>+P40+Q60</f>
        <v>102906</v>
      </c>
      <c r="R39" s="2">
        <f>+O39</f>
        <v>102906</v>
      </c>
      <c r="S39" s="2">
        <f>+Q40+S60</f>
        <v>102906</v>
      </c>
      <c r="T39" s="2">
        <f>+S40+T60</f>
        <v>102906</v>
      </c>
      <c r="U39" s="2">
        <f>+T40+U60</f>
        <v>102906</v>
      </c>
      <c r="V39" s="2">
        <f>+S39</f>
        <v>102906</v>
      </c>
      <c r="W39" s="2">
        <f>+G39</f>
        <v>-245412</v>
      </c>
      <c r="X39" s="2"/>
      <c r="Y39" s="2">
        <f>+W39-X39</f>
        <v>-245412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600695</v>
      </c>
      <c r="D40" s="43">
        <f t="shared" ref="D40:AA40" si="4">+D38+D39</f>
        <v>0</v>
      </c>
      <c r="E40" s="44">
        <f t="shared" si="4"/>
        <v>-40296517</v>
      </c>
      <c r="F40" s="45">
        <f t="shared" si="4"/>
        <v>-40296517</v>
      </c>
      <c r="G40" s="45">
        <f t="shared" si="4"/>
        <v>-1271706</v>
      </c>
      <c r="H40" s="45">
        <f t="shared" si="4"/>
        <v>41678588</v>
      </c>
      <c r="I40" s="45">
        <f t="shared" si="4"/>
        <v>102906</v>
      </c>
      <c r="J40" s="45">
        <f>+I40</f>
        <v>102906</v>
      </c>
      <c r="K40" s="45">
        <f t="shared" si="4"/>
        <v>102906</v>
      </c>
      <c r="L40" s="45">
        <f t="shared" si="4"/>
        <v>102906</v>
      </c>
      <c r="M40" s="45">
        <f t="shared" si="4"/>
        <v>102906</v>
      </c>
      <c r="N40" s="45">
        <f>+M40</f>
        <v>102906</v>
      </c>
      <c r="O40" s="45">
        <f t="shared" si="4"/>
        <v>102906</v>
      </c>
      <c r="P40" s="45">
        <f t="shared" si="4"/>
        <v>102906</v>
      </c>
      <c r="Q40" s="45">
        <f t="shared" si="4"/>
        <v>102906</v>
      </c>
      <c r="R40" s="45">
        <f>+Q40</f>
        <v>102906</v>
      </c>
      <c r="S40" s="45">
        <f t="shared" si="4"/>
        <v>102906</v>
      </c>
      <c r="T40" s="45">
        <f t="shared" si="4"/>
        <v>102906</v>
      </c>
      <c r="U40" s="45">
        <f t="shared" si="4"/>
        <v>102906</v>
      </c>
      <c r="V40" s="45">
        <f>+U40</f>
        <v>102906</v>
      </c>
      <c r="W40" s="45">
        <f>+V40</f>
        <v>102906</v>
      </c>
      <c r="X40" s="45">
        <f t="shared" si="4"/>
        <v>-10074129</v>
      </c>
      <c r="Y40" s="45">
        <f t="shared" si="4"/>
        <v>9826035</v>
      </c>
      <c r="Z40" s="46">
        <f>+IF(X40&lt;&gt;0,+(Y40/X40)*100,0)</f>
        <v>-97.537315632944541</v>
      </c>
      <c r="AA40" s="47">
        <f t="shared" si="4"/>
        <v>-40296517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-245412</v>
      </c>
      <c r="H60">
        <v>351000</v>
      </c>
      <c r="J60">
        <v>-245412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5553026</v>
      </c>
      <c r="F33" s="20">
        <v>5553026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1388257</v>
      </c>
      <c r="Y33" s="20">
        <v>-1388257</v>
      </c>
      <c r="Z33" s="21">
        <v>-100</v>
      </c>
      <c r="AA33" s="22">
        <v>5553026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5553026</v>
      </c>
      <c r="F36" s="28">
        <f t="shared" si="2"/>
        <v>5553026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1388257</v>
      </c>
      <c r="Y36" s="28">
        <f t="shared" si="2"/>
        <v>-1388257</v>
      </c>
      <c r="Z36" s="29">
        <f>+IF(X36&lt;&gt;0,+(Y36/X36)*100,0)</f>
        <v>-100</v>
      </c>
      <c r="AA36" s="30">
        <f>SUM(AA31:AA35)</f>
        <v>5553026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5553026</v>
      </c>
      <c r="F38" s="2">
        <f t="shared" si="3"/>
        <v>5553026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1388257</v>
      </c>
      <c r="Y38" s="2">
        <f t="shared" si="3"/>
        <v>-1388257</v>
      </c>
      <c r="Z38" s="34">
        <f>+IF(X38&lt;&gt;0,+(Y38/X38)*100,0)</f>
        <v>-100</v>
      </c>
      <c r="AA38" s="35">
        <f>+AA17+AA27+AA36</f>
        <v>5553026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5553026</v>
      </c>
      <c r="F40" s="45">
        <f t="shared" si="4"/>
        <v>5553026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1388257</v>
      </c>
      <c r="Y40" s="45">
        <f t="shared" si="4"/>
        <v>-1388257</v>
      </c>
      <c r="Z40" s="46">
        <f>+IF(X40&lt;&gt;0,+(Y40/X40)*100,0)</f>
        <v>-100</v>
      </c>
      <c r="AA40" s="47">
        <f t="shared" si="4"/>
        <v>5553026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>
        <v>283733</v>
      </c>
      <c r="J7" s="20">
        <v>283733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283733</v>
      </c>
      <c r="X7" s="20"/>
      <c r="Y7" s="20">
        <v>283733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>
        <v>33210</v>
      </c>
      <c r="J8" s="20">
        <v>33210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33210</v>
      </c>
      <c r="X8" s="20"/>
      <c r="Y8" s="20">
        <v>33210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-47535575</v>
      </c>
      <c r="F14" s="20">
        <v>-47535575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-94951</v>
      </c>
      <c r="Y14" s="20">
        <v>94951</v>
      </c>
      <c r="Z14" s="21">
        <v>-100</v>
      </c>
      <c r="AA14" s="22">
        <v>-47535575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-47535575</v>
      </c>
      <c r="F17" s="28">
        <f t="shared" si="0"/>
        <v>-47535575</v>
      </c>
      <c r="G17" s="28">
        <f t="shared" si="0"/>
        <v>0</v>
      </c>
      <c r="H17" s="28">
        <f t="shared" si="0"/>
        <v>0</v>
      </c>
      <c r="I17" s="28">
        <f t="shared" si="0"/>
        <v>316943</v>
      </c>
      <c r="J17" s="28">
        <f t="shared" si="0"/>
        <v>316943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316943</v>
      </c>
      <c r="X17" s="28">
        <f t="shared" si="0"/>
        <v>-94951</v>
      </c>
      <c r="Y17" s="28">
        <f t="shared" si="0"/>
        <v>411894</v>
      </c>
      <c r="Z17" s="29">
        <f>+IF(X17&lt;&gt;0,+(Y17/X17)*100,0)</f>
        <v>-433.79637918505341</v>
      </c>
      <c r="AA17" s="30">
        <f>SUM(AA6:AA16)</f>
        <v>-47535575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-910922</v>
      </c>
      <c r="F26" s="20">
        <v>-910922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-227730</v>
      </c>
      <c r="Y26" s="20">
        <v>227730</v>
      </c>
      <c r="Z26" s="21">
        <v>-100</v>
      </c>
      <c r="AA26" s="22">
        <v>-910922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-910922</v>
      </c>
      <c r="F27" s="28">
        <f t="shared" si="1"/>
        <v>-910922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-227730</v>
      </c>
      <c r="Y27" s="28">
        <f t="shared" si="1"/>
        <v>227730</v>
      </c>
      <c r="Z27" s="29">
        <f>+IF(X27&lt;&gt;0,+(Y27/X27)*100,0)</f>
        <v>-100</v>
      </c>
      <c r="AA27" s="30">
        <f>SUM(AA21:AA26)</f>
        <v>-910922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1713941</v>
      </c>
      <c r="F33" s="20">
        <v>1713941</v>
      </c>
      <c r="G33" s="20">
        <v>22428</v>
      </c>
      <c r="H33" s="36">
        <v>-78057</v>
      </c>
      <c r="I33" s="36">
        <v>33731</v>
      </c>
      <c r="J33" s="36">
        <v>-21898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-21898</v>
      </c>
      <c r="X33" s="36">
        <v>1713941</v>
      </c>
      <c r="Y33" s="20">
        <v>-1735839</v>
      </c>
      <c r="Z33" s="21">
        <v>-101.27764024549271</v>
      </c>
      <c r="AA33" s="22">
        <v>1713941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1713941</v>
      </c>
      <c r="F36" s="28">
        <f t="shared" si="2"/>
        <v>1713941</v>
      </c>
      <c r="G36" s="28">
        <f t="shared" si="2"/>
        <v>22428</v>
      </c>
      <c r="H36" s="28">
        <f t="shared" si="2"/>
        <v>-78057</v>
      </c>
      <c r="I36" s="28">
        <f t="shared" si="2"/>
        <v>33731</v>
      </c>
      <c r="J36" s="28">
        <f t="shared" si="2"/>
        <v>-21898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-21898</v>
      </c>
      <c r="X36" s="28">
        <f t="shared" si="2"/>
        <v>1713941</v>
      </c>
      <c r="Y36" s="28">
        <f t="shared" si="2"/>
        <v>-1735839</v>
      </c>
      <c r="Z36" s="29">
        <f>+IF(X36&lt;&gt;0,+(Y36/X36)*100,0)</f>
        <v>-101.27764024549271</v>
      </c>
      <c r="AA36" s="30">
        <f>SUM(AA31:AA35)</f>
        <v>1713941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-46732556</v>
      </c>
      <c r="F38" s="2">
        <f t="shared" si="3"/>
        <v>-46732556</v>
      </c>
      <c r="G38" s="2">
        <f t="shared" si="3"/>
        <v>22428</v>
      </c>
      <c r="H38" s="2">
        <f t="shared" si="3"/>
        <v>-78057</v>
      </c>
      <c r="I38" s="2">
        <f t="shared" si="3"/>
        <v>350674</v>
      </c>
      <c r="J38" s="2">
        <f t="shared" si="3"/>
        <v>295045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295045</v>
      </c>
      <c r="X38" s="2">
        <f t="shared" si="3"/>
        <v>1391260</v>
      </c>
      <c r="Y38" s="2">
        <f t="shared" si="3"/>
        <v>-1096215</v>
      </c>
      <c r="Z38" s="34">
        <f>+IF(X38&lt;&gt;0,+(Y38/X38)*100,0)</f>
        <v>-78.792964650748246</v>
      </c>
      <c r="AA38" s="35">
        <f>+AA17+AA27+AA36</f>
        <v>-46732556</v>
      </c>
    </row>
    <row r="39" spans="1:27" ht="13.5" x14ac:dyDescent="0.25">
      <c r="A39" s="23" t="s">
        <v>61</v>
      </c>
      <c r="B39" s="17"/>
      <c r="C39" s="32"/>
      <c r="D39" s="32"/>
      <c r="E39" s="33">
        <v>-1343560</v>
      </c>
      <c r="F39" s="2">
        <v>-1343560</v>
      </c>
      <c r="G39" s="2"/>
      <c r="H39" s="2">
        <f>+G40+H60</f>
        <v>22428</v>
      </c>
      <c r="I39" s="2">
        <f>+H40+I60</f>
        <v>-55629</v>
      </c>
      <c r="J39" s="2">
        <f>+G39</f>
        <v>0</v>
      </c>
      <c r="K39" s="2">
        <f>+I40+K60</f>
        <v>295045</v>
      </c>
      <c r="L39" s="2">
        <f>+K40+L60</f>
        <v>295045</v>
      </c>
      <c r="M39" s="2">
        <f>+L40+M60</f>
        <v>295045</v>
      </c>
      <c r="N39" s="2">
        <f>+K39</f>
        <v>295045</v>
      </c>
      <c r="O39" s="2">
        <f>+M40+O60</f>
        <v>295045</v>
      </c>
      <c r="P39" s="2">
        <f>+O40+P60</f>
        <v>295045</v>
      </c>
      <c r="Q39" s="2">
        <f>+P40+Q60</f>
        <v>295045</v>
      </c>
      <c r="R39" s="2">
        <f>+O39</f>
        <v>295045</v>
      </c>
      <c r="S39" s="2">
        <f>+Q40+S60</f>
        <v>295045</v>
      </c>
      <c r="T39" s="2">
        <f>+S40+T60</f>
        <v>295045</v>
      </c>
      <c r="U39" s="2">
        <f>+T40+U60</f>
        <v>295045</v>
      </c>
      <c r="V39" s="2">
        <f>+S39</f>
        <v>295045</v>
      </c>
      <c r="W39" s="2">
        <f>+G39</f>
        <v>0</v>
      </c>
      <c r="X39" s="2">
        <v>-1343560</v>
      </c>
      <c r="Y39" s="2">
        <f>+W39-X39</f>
        <v>1343560</v>
      </c>
      <c r="Z39" s="34">
        <f>+IF(X39&lt;&gt;0,+(Y39/X39)*100,0)</f>
        <v>-100</v>
      </c>
      <c r="AA39" s="35">
        <v>-1343560</v>
      </c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-48076116</v>
      </c>
      <c r="F40" s="45">
        <f t="shared" si="4"/>
        <v>-48076116</v>
      </c>
      <c r="G40" s="45">
        <f t="shared" si="4"/>
        <v>22428</v>
      </c>
      <c r="H40" s="45">
        <f t="shared" si="4"/>
        <v>-55629</v>
      </c>
      <c r="I40" s="45">
        <f t="shared" si="4"/>
        <v>295045</v>
      </c>
      <c r="J40" s="45">
        <f>+I40</f>
        <v>295045</v>
      </c>
      <c r="K40" s="45">
        <f t="shared" si="4"/>
        <v>295045</v>
      </c>
      <c r="L40" s="45">
        <f t="shared" si="4"/>
        <v>295045</v>
      </c>
      <c r="M40" s="45">
        <f t="shared" si="4"/>
        <v>295045</v>
      </c>
      <c r="N40" s="45">
        <f>+M40</f>
        <v>295045</v>
      </c>
      <c r="O40" s="45">
        <f t="shared" si="4"/>
        <v>295045</v>
      </c>
      <c r="P40" s="45">
        <f t="shared" si="4"/>
        <v>295045</v>
      </c>
      <c r="Q40" s="45">
        <f t="shared" si="4"/>
        <v>295045</v>
      </c>
      <c r="R40" s="45">
        <f>+Q40</f>
        <v>295045</v>
      </c>
      <c r="S40" s="45">
        <f t="shared" si="4"/>
        <v>295045</v>
      </c>
      <c r="T40" s="45">
        <f t="shared" si="4"/>
        <v>295045</v>
      </c>
      <c r="U40" s="45">
        <f t="shared" si="4"/>
        <v>295045</v>
      </c>
      <c r="V40" s="45">
        <f>+U40</f>
        <v>295045</v>
      </c>
      <c r="W40" s="45">
        <f>+V40</f>
        <v>295045</v>
      </c>
      <c r="X40" s="45">
        <f t="shared" si="4"/>
        <v>47700</v>
      </c>
      <c r="Y40" s="45">
        <f t="shared" si="4"/>
        <v>247345</v>
      </c>
      <c r="Z40" s="46">
        <f>+IF(X40&lt;&gt;0,+(Y40/X40)*100,0)</f>
        <v>518.54297693920341</v>
      </c>
      <c r="AA40" s="47">
        <f t="shared" si="4"/>
        <v>-48076116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36860</v>
      </c>
      <c r="D33" s="18"/>
      <c r="E33" s="19">
        <v>-80095</v>
      </c>
      <c r="F33" s="20">
        <v>-80095</v>
      </c>
      <c r="G33" s="20">
        <v>1179061</v>
      </c>
      <c r="H33" s="36">
        <v>-1278122</v>
      </c>
      <c r="I33" s="36">
        <v>100</v>
      </c>
      <c r="J33" s="36">
        <v>-98961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-98961</v>
      </c>
      <c r="X33" s="36">
        <v>-20025</v>
      </c>
      <c r="Y33" s="20">
        <v>-78936</v>
      </c>
      <c r="Z33" s="21">
        <v>394.18726591760299</v>
      </c>
      <c r="AA33" s="22">
        <v>-80095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36860</v>
      </c>
      <c r="D36" s="26">
        <f>SUM(D31:D35)</f>
        <v>0</v>
      </c>
      <c r="E36" s="27">
        <f t="shared" si="2"/>
        <v>-80095</v>
      </c>
      <c r="F36" s="28">
        <f t="shared" si="2"/>
        <v>-80095</v>
      </c>
      <c r="G36" s="28">
        <f t="shared" si="2"/>
        <v>1179061</v>
      </c>
      <c r="H36" s="28">
        <f t="shared" si="2"/>
        <v>-1278122</v>
      </c>
      <c r="I36" s="28">
        <f t="shared" si="2"/>
        <v>100</v>
      </c>
      <c r="J36" s="28">
        <f t="shared" si="2"/>
        <v>-98961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-98961</v>
      </c>
      <c r="X36" s="28">
        <f t="shared" si="2"/>
        <v>-20025</v>
      </c>
      <c r="Y36" s="28">
        <f t="shared" si="2"/>
        <v>-78936</v>
      </c>
      <c r="Z36" s="29">
        <f>+IF(X36&lt;&gt;0,+(Y36/X36)*100,0)</f>
        <v>394.18726591760299</v>
      </c>
      <c r="AA36" s="30">
        <f>SUM(AA31:AA35)</f>
        <v>-80095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36860</v>
      </c>
      <c r="D38" s="32">
        <f>+D17+D27+D36</f>
        <v>0</v>
      </c>
      <c r="E38" s="33">
        <f t="shared" si="3"/>
        <v>-80095</v>
      </c>
      <c r="F38" s="2">
        <f t="shared" si="3"/>
        <v>-80095</v>
      </c>
      <c r="G38" s="2">
        <f t="shared" si="3"/>
        <v>1179061</v>
      </c>
      <c r="H38" s="2">
        <f t="shared" si="3"/>
        <v>-1278122</v>
      </c>
      <c r="I38" s="2">
        <f t="shared" si="3"/>
        <v>100</v>
      </c>
      <c r="J38" s="2">
        <f t="shared" si="3"/>
        <v>-98961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-98961</v>
      </c>
      <c r="X38" s="2">
        <f t="shared" si="3"/>
        <v>-20025</v>
      </c>
      <c r="Y38" s="2">
        <f t="shared" si="3"/>
        <v>-78936</v>
      </c>
      <c r="Z38" s="34">
        <f>+IF(X38&lt;&gt;0,+(Y38/X38)*100,0)</f>
        <v>394.18726591760299</v>
      </c>
      <c r="AA38" s="35">
        <f>+AA17+AA27+AA36</f>
        <v>-80095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1179061</v>
      </c>
      <c r="I39" s="2">
        <f>+H40+I60</f>
        <v>-99061</v>
      </c>
      <c r="J39" s="2">
        <f>+G39</f>
        <v>0</v>
      </c>
      <c r="K39" s="2">
        <f>+I40+K60</f>
        <v>-98961</v>
      </c>
      <c r="L39" s="2">
        <f>+K40+L60</f>
        <v>-98961</v>
      </c>
      <c r="M39" s="2">
        <f>+L40+M60</f>
        <v>-98961</v>
      </c>
      <c r="N39" s="2">
        <f>+K39</f>
        <v>-98961</v>
      </c>
      <c r="O39" s="2">
        <f>+M40+O60</f>
        <v>-98961</v>
      </c>
      <c r="P39" s="2">
        <f>+O40+P60</f>
        <v>-98961</v>
      </c>
      <c r="Q39" s="2">
        <f>+P40+Q60</f>
        <v>-98961</v>
      </c>
      <c r="R39" s="2">
        <f>+O39</f>
        <v>-98961</v>
      </c>
      <c r="S39" s="2">
        <f>+Q40+S60</f>
        <v>-98961</v>
      </c>
      <c r="T39" s="2">
        <f>+S40+T60</f>
        <v>-98961</v>
      </c>
      <c r="U39" s="2">
        <f>+T40+U60</f>
        <v>-98961</v>
      </c>
      <c r="V39" s="2">
        <f>+S39</f>
        <v>-98961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36860</v>
      </c>
      <c r="D40" s="43">
        <f t="shared" ref="D40:AA40" si="4">+D38+D39</f>
        <v>0</v>
      </c>
      <c r="E40" s="44">
        <f t="shared" si="4"/>
        <v>-80095</v>
      </c>
      <c r="F40" s="45">
        <f t="shared" si="4"/>
        <v>-80095</v>
      </c>
      <c r="G40" s="45">
        <f t="shared" si="4"/>
        <v>1179061</v>
      </c>
      <c r="H40" s="45">
        <f t="shared" si="4"/>
        <v>-99061</v>
      </c>
      <c r="I40" s="45">
        <f t="shared" si="4"/>
        <v>-98961</v>
      </c>
      <c r="J40" s="45">
        <f>+I40</f>
        <v>-98961</v>
      </c>
      <c r="K40" s="45">
        <f t="shared" si="4"/>
        <v>-98961</v>
      </c>
      <c r="L40" s="45">
        <f t="shared" si="4"/>
        <v>-98961</v>
      </c>
      <c r="M40" s="45">
        <f t="shared" si="4"/>
        <v>-98961</v>
      </c>
      <c r="N40" s="45">
        <f>+M40</f>
        <v>-98961</v>
      </c>
      <c r="O40" s="45">
        <f t="shared" si="4"/>
        <v>-98961</v>
      </c>
      <c r="P40" s="45">
        <f t="shared" si="4"/>
        <v>-98961</v>
      </c>
      <c r="Q40" s="45">
        <f t="shared" si="4"/>
        <v>-98961</v>
      </c>
      <c r="R40" s="45">
        <f>+Q40</f>
        <v>-98961</v>
      </c>
      <c r="S40" s="45">
        <f t="shared" si="4"/>
        <v>-98961</v>
      </c>
      <c r="T40" s="45">
        <f t="shared" si="4"/>
        <v>-98961</v>
      </c>
      <c r="U40" s="45">
        <f t="shared" si="4"/>
        <v>-98961</v>
      </c>
      <c r="V40" s="45">
        <f>+U40</f>
        <v>-98961</v>
      </c>
      <c r="W40" s="45">
        <f>+V40</f>
        <v>-98961</v>
      </c>
      <c r="X40" s="45">
        <f t="shared" si="4"/>
        <v>-20025</v>
      </c>
      <c r="Y40" s="45">
        <f t="shared" si="4"/>
        <v>-78936</v>
      </c>
      <c r="Z40" s="46">
        <f>+IF(X40&lt;&gt;0,+(Y40/X40)*100,0)</f>
        <v>394.18726591760299</v>
      </c>
      <c r="AA40" s="47">
        <f t="shared" si="4"/>
        <v>-80095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-180000</v>
      </c>
      <c r="F7" s="20">
        <v>-180000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-45000</v>
      </c>
      <c r="Y7" s="20">
        <v>45000</v>
      </c>
      <c r="Z7" s="21">
        <v>-100</v>
      </c>
      <c r="AA7" s="22">
        <v>-180000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-3999996</v>
      </c>
      <c r="F9" s="20">
        <v>-3999996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-999999</v>
      </c>
      <c r="Y9" s="20">
        <v>999999</v>
      </c>
      <c r="Z9" s="21">
        <v>-100</v>
      </c>
      <c r="AA9" s="22">
        <v>-3999996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24924113</v>
      </c>
      <c r="D14" s="18"/>
      <c r="E14" s="19">
        <v>-84793092</v>
      </c>
      <c r="F14" s="20">
        <v>-84793092</v>
      </c>
      <c r="G14" s="20">
        <v>-4219426</v>
      </c>
      <c r="H14" s="20">
        <v>-2139042</v>
      </c>
      <c r="I14" s="20">
        <v>-3557864</v>
      </c>
      <c r="J14" s="20">
        <v>-9916332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-9916332</v>
      </c>
      <c r="X14" s="20">
        <v>-21198273</v>
      </c>
      <c r="Y14" s="20">
        <v>11281941</v>
      </c>
      <c r="Z14" s="21">
        <v>-53.221038336472034</v>
      </c>
      <c r="AA14" s="22">
        <v>-84793092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24924113</v>
      </c>
      <c r="D17" s="26">
        <f>SUM(D6:D16)</f>
        <v>0</v>
      </c>
      <c r="E17" s="27">
        <f t="shared" si="0"/>
        <v>-88973088</v>
      </c>
      <c r="F17" s="28">
        <f t="shared" si="0"/>
        <v>-88973088</v>
      </c>
      <c r="G17" s="28">
        <f t="shared" si="0"/>
        <v>-4219426</v>
      </c>
      <c r="H17" s="28">
        <f t="shared" si="0"/>
        <v>-2139042</v>
      </c>
      <c r="I17" s="28">
        <f t="shared" si="0"/>
        <v>-3557864</v>
      </c>
      <c r="J17" s="28">
        <f t="shared" si="0"/>
        <v>-9916332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-9916332</v>
      </c>
      <c r="X17" s="28">
        <f t="shared" si="0"/>
        <v>-22243272</v>
      </c>
      <c r="Y17" s="28">
        <f t="shared" si="0"/>
        <v>12326940</v>
      </c>
      <c r="Z17" s="29">
        <f>+IF(X17&lt;&gt;0,+(Y17/X17)*100,0)</f>
        <v>-55.418735157309598</v>
      </c>
      <c r="AA17" s="30">
        <f>SUM(AA6:AA16)</f>
        <v>-88973088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24924113</v>
      </c>
      <c r="D38" s="32">
        <f>+D17+D27+D36</f>
        <v>0</v>
      </c>
      <c r="E38" s="33">
        <f t="shared" si="3"/>
        <v>-88973088</v>
      </c>
      <c r="F38" s="2">
        <f t="shared" si="3"/>
        <v>-88973088</v>
      </c>
      <c r="G38" s="2">
        <f t="shared" si="3"/>
        <v>-4219426</v>
      </c>
      <c r="H38" s="2">
        <f t="shared" si="3"/>
        <v>-2139042</v>
      </c>
      <c r="I38" s="2">
        <f t="shared" si="3"/>
        <v>-3557864</v>
      </c>
      <c r="J38" s="2">
        <f t="shared" si="3"/>
        <v>-9916332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-9916332</v>
      </c>
      <c r="X38" s="2">
        <f t="shared" si="3"/>
        <v>-22243272</v>
      </c>
      <c r="Y38" s="2">
        <f t="shared" si="3"/>
        <v>12326940</v>
      </c>
      <c r="Z38" s="34">
        <f>+IF(X38&lt;&gt;0,+(Y38/X38)*100,0)</f>
        <v>-55.418735157309598</v>
      </c>
      <c r="AA38" s="35">
        <f>+AA17+AA27+AA36</f>
        <v>-88973088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>
        <v>-95176184</v>
      </c>
      <c r="H39" s="2">
        <f>+G40+H60</f>
        <v>-99753512</v>
      </c>
      <c r="I39" s="2">
        <f>+H40+I60</f>
        <v>-101892554</v>
      </c>
      <c r="J39" s="2">
        <f>+G39</f>
        <v>-95176184</v>
      </c>
      <c r="K39" s="2">
        <f>+I40+K60</f>
        <v>-105450418</v>
      </c>
      <c r="L39" s="2">
        <f>+K40+L60</f>
        <v>-105450418</v>
      </c>
      <c r="M39" s="2">
        <f>+L40+M60</f>
        <v>-105450418</v>
      </c>
      <c r="N39" s="2">
        <f>+K39</f>
        <v>-105450418</v>
      </c>
      <c r="O39" s="2">
        <f>+M40+O60</f>
        <v>-105450418</v>
      </c>
      <c r="P39" s="2">
        <f>+O40+P60</f>
        <v>-105450418</v>
      </c>
      <c r="Q39" s="2">
        <f>+P40+Q60</f>
        <v>-105450418</v>
      </c>
      <c r="R39" s="2">
        <f>+O39</f>
        <v>-105450418</v>
      </c>
      <c r="S39" s="2">
        <f>+Q40+S60</f>
        <v>-105450418</v>
      </c>
      <c r="T39" s="2">
        <f>+S40+T60</f>
        <v>-105450418</v>
      </c>
      <c r="U39" s="2">
        <f>+T40+U60</f>
        <v>-105450418</v>
      </c>
      <c r="V39" s="2">
        <f>+S39</f>
        <v>-105450418</v>
      </c>
      <c r="W39" s="2">
        <f>+G39</f>
        <v>-95176184</v>
      </c>
      <c r="X39" s="2"/>
      <c r="Y39" s="2">
        <f>+W39-X39</f>
        <v>-95176184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24924113</v>
      </c>
      <c r="D40" s="43">
        <f t="shared" ref="D40:AA40" si="4">+D38+D39</f>
        <v>0</v>
      </c>
      <c r="E40" s="44">
        <f t="shared" si="4"/>
        <v>-88973088</v>
      </c>
      <c r="F40" s="45">
        <f t="shared" si="4"/>
        <v>-88973088</v>
      </c>
      <c r="G40" s="45">
        <f t="shared" si="4"/>
        <v>-99395610</v>
      </c>
      <c r="H40" s="45">
        <f t="shared" si="4"/>
        <v>-101892554</v>
      </c>
      <c r="I40" s="45">
        <f t="shared" si="4"/>
        <v>-105450418</v>
      </c>
      <c r="J40" s="45">
        <f>+I40</f>
        <v>-105450418</v>
      </c>
      <c r="K40" s="45">
        <f t="shared" si="4"/>
        <v>-105450418</v>
      </c>
      <c r="L40" s="45">
        <f t="shared" si="4"/>
        <v>-105450418</v>
      </c>
      <c r="M40" s="45">
        <f t="shared" si="4"/>
        <v>-105450418</v>
      </c>
      <c r="N40" s="45">
        <f>+M40</f>
        <v>-105450418</v>
      </c>
      <c r="O40" s="45">
        <f t="shared" si="4"/>
        <v>-105450418</v>
      </c>
      <c r="P40" s="45">
        <f t="shared" si="4"/>
        <v>-105450418</v>
      </c>
      <c r="Q40" s="45">
        <f t="shared" si="4"/>
        <v>-105450418</v>
      </c>
      <c r="R40" s="45">
        <f>+Q40</f>
        <v>-105450418</v>
      </c>
      <c r="S40" s="45">
        <f t="shared" si="4"/>
        <v>-105450418</v>
      </c>
      <c r="T40" s="45">
        <f t="shared" si="4"/>
        <v>-105450418</v>
      </c>
      <c r="U40" s="45">
        <f t="shared" si="4"/>
        <v>-105450418</v>
      </c>
      <c r="V40" s="45">
        <f>+U40</f>
        <v>-105450418</v>
      </c>
      <c r="W40" s="45">
        <f>+V40</f>
        <v>-105450418</v>
      </c>
      <c r="X40" s="45">
        <f t="shared" si="4"/>
        <v>-22243272</v>
      </c>
      <c r="Y40" s="45">
        <f t="shared" si="4"/>
        <v>-82849244</v>
      </c>
      <c r="Z40" s="46">
        <f>+IF(X40&lt;&gt;0,+(Y40/X40)*100,0)</f>
        <v>372.46878067219609</v>
      </c>
      <c r="AA40" s="47">
        <f t="shared" si="4"/>
        <v>-88973088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-95176184</v>
      </c>
      <c r="H60">
        <v>-357902</v>
      </c>
      <c r="J60">
        <v>-95176184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-9292358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-9292358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4431</v>
      </c>
      <c r="D33" s="18"/>
      <c r="E33" s="19">
        <v>-4431</v>
      </c>
      <c r="F33" s="20">
        <v>-4431</v>
      </c>
      <c r="G33" s="20"/>
      <c r="H33" s="36">
        <v>823</v>
      </c>
      <c r="I33" s="36">
        <v>-412</v>
      </c>
      <c r="J33" s="36">
        <v>411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411</v>
      </c>
      <c r="X33" s="36">
        <v>-1108</v>
      </c>
      <c r="Y33" s="20">
        <v>1519</v>
      </c>
      <c r="Z33" s="21">
        <v>-137.09386281588448</v>
      </c>
      <c r="AA33" s="22">
        <v>-4431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4431</v>
      </c>
      <c r="D36" s="26">
        <f>SUM(D31:D35)</f>
        <v>0</v>
      </c>
      <c r="E36" s="27">
        <f t="shared" si="2"/>
        <v>-4431</v>
      </c>
      <c r="F36" s="28">
        <f t="shared" si="2"/>
        <v>-4431</v>
      </c>
      <c r="G36" s="28">
        <f t="shared" si="2"/>
        <v>0</v>
      </c>
      <c r="H36" s="28">
        <f t="shared" si="2"/>
        <v>823</v>
      </c>
      <c r="I36" s="28">
        <f t="shared" si="2"/>
        <v>-412</v>
      </c>
      <c r="J36" s="28">
        <f t="shared" si="2"/>
        <v>411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411</v>
      </c>
      <c r="X36" s="28">
        <f t="shared" si="2"/>
        <v>-1108</v>
      </c>
      <c r="Y36" s="28">
        <f t="shared" si="2"/>
        <v>1519</v>
      </c>
      <c r="Z36" s="29">
        <f>+IF(X36&lt;&gt;0,+(Y36/X36)*100,0)</f>
        <v>-137.09386281588448</v>
      </c>
      <c r="AA36" s="30">
        <f>SUM(AA31:AA35)</f>
        <v>-4431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-9287927</v>
      </c>
      <c r="D38" s="32">
        <f>+D17+D27+D36</f>
        <v>0</v>
      </c>
      <c r="E38" s="33">
        <f t="shared" si="3"/>
        <v>-4431</v>
      </c>
      <c r="F38" s="2">
        <f t="shared" si="3"/>
        <v>-4431</v>
      </c>
      <c r="G38" s="2">
        <f t="shared" si="3"/>
        <v>0</v>
      </c>
      <c r="H38" s="2">
        <f t="shared" si="3"/>
        <v>823</v>
      </c>
      <c r="I38" s="2">
        <f t="shared" si="3"/>
        <v>-412</v>
      </c>
      <c r="J38" s="2">
        <f t="shared" si="3"/>
        <v>411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411</v>
      </c>
      <c r="X38" s="2">
        <f t="shared" si="3"/>
        <v>-1108</v>
      </c>
      <c r="Y38" s="2">
        <f t="shared" si="3"/>
        <v>1519</v>
      </c>
      <c r="Z38" s="34">
        <f>+IF(X38&lt;&gt;0,+(Y38/X38)*100,0)</f>
        <v>-137.09386281588448</v>
      </c>
      <c r="AA38" s="35">
        <f>+AA17+AA27+AA36</f>
        <v>-4431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823</v>
      </c>
      <c r="J39" s="2">
        <f>+G39</f>
        <v>0</v>
      </c>
      <c r="K39" s="2">
        <f>+I40+K60</f>
        <v>411</v>
      </c>
      <c r="L39" s="2">
        <f>+K40+L60</f>
        <v>411</v>
      </c>
      <c r="M39" s="2">
        <f>+L40+M60</f>
        <v>411</v>
      </c>
      <c r="N39" s="2">
        <f>+K39</f>
        <v>411</v>
      </c>
      <c r="O39" s="2">
        <f>+M40+O60</f>
        <v>411</v>
      </c>
      <c r="P39" s="2">
        <f>+O40+P60</f>
        <v>411</v>
      </c>
      <c r="Q39" s="2">
        <f>+P40+Q60</f>
        <v>411</v>
      </c>
      <c r="R39" s="2">
        <f>+O39</f>
        <v>411</v>
      </c>
      <c r="S39" s="2">
        <f>+Q40+S60</f>
        <v>411</v>
      </c>
      <c r="T39" s="2">
        <f>+S40+T60</f>
        <v>411</v>
      </c>
      <c r="U39" s="2">
        <f>+T40+U60</f>
        <v>411</v>
      </c>
      <c r="V39" s="2">
        <f>+S39</f>
        <v>411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-9287927</v>
      </c>
      <c r="D40" s="43">
        <f t="shared" ref="D40:AA40" si="4">+D38+D39</f>
        <v>0</v>
      </c>
      <c r="E40" s="44">
        <f t="shared" si="4"/>
        <v>-4431</v>
      </c>
      <c r="F40" s="45">
        <f t="shared" si="4"/>
        <v>-4431</v>
      </c>
      <c r="G40" s="45">
        <f t="shared" si="4"/>
        <v>0</v>
      </c>
      <c r="H40" s="45">
        <f t="shared" si="4"/>
        <v>823</v>
      </c>
      <c r="I40" s="45">
        <f t="shared" si="4"/>
        <v>411</v>
      </c>
      <c r="J40" s="45">
        <f>+I40</f>
        <v>411</v>
      </c>
      <c r="K40" s="45">
        <f t="shared" si="4"/>
        <v>411</v>
      </c>
      <c r="L40" s="45">
        <f t="shared" si="4"/>
        <v>411</v>
      </c>
      <c r="M40" s="45">
        <f t="shared" si="4"/>
        <v>411</v>
      </c>
      <c r="N40" s="45">
        <f>+M40</f>
        <v>411</v>
      </c>
      <c r="O40" s="45">
        <f t="shared" si="4"/>
        <v>411</v>
      </c>
      <c r="P40" s="45">
        <f t="shared" si="4"/>
        <v>411</v>
      </c>
      <c r="Q40" s="45">
        <f t="shared" si="4"/>
        <v>411</v>
      </c>
      <c r="R40" s="45">
        <f>+Q40</f>
        <v>411</v>
      </c>
      <c r="S40" s="45">
        <f t="shared" si="4"/>
        <v>411</v>
      </c>
      <c r="T40" s="45">
        <f t="shared" si="4"/>
        <v>411</v>
      </c>
      <c r="U40" s="45">
        <f t="shared" si="4"/>
        <v>411</v>
      </c>
      <c r="V40" s="45">
        <f>+U40</f>
        <v>411</v>
      </c>
      <c r="W40" s="45">
        <f>+V40</f>
        <v>411</v>
      </c>
      <c r="X40" s="45">
        <f t="shared" si="4"/>
        <v>-1108</v>
      </c>
      <c r="Y40" s="45">
        <f t="shared" si="4"/>
        <v>1519</v>
      </c>
      <c r="Z40" s="46">
        <f>+IF(X40&lt;&gt;0,+(Y40/X40)*100,0)</f>
        <v>-137.09386281588448</v>
      </c>
      <c r="AA40" s="47">
        <f t="shared" si="4"/>
        <v>-4431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41874860</v>
      </c>
      <c r="F7" s="20">
        <v>41874860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10468716</v>
      </c>
      <c r="Y7" s="20">
        <v>-10468716</v>
      </c>
      <c r="Z7" s="21">
        <v>-100</v>
      </c>
      <c r="AA7" s="22">
        <v>41874860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597271</v>
      </c>
      <c r="F8" s="20">
        <v>597271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149322</v>
      </c>
      <c r="Y8" s="20">
        <v>-149322</v>
      </c>
      <c r="Z8" s="21">
        <v>-100</v>
      </c>
      <c r="AA8" s="22">
        <v>597271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8229076</v>
      </c>
      <c r="F9" s="20">
        <v>8229076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2057268</v>
      </c>
      <c r="Y9" s="20">
        <v>-2057268</v>
      </c>
      <c r="Z9" s="21">
        <v>-100</v>
      </c>
      <c r="AA9" s="22">
        <v>8229076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6775000</v>
      </c>
      <c r="F10" s="20">
        <v>6775000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1693749</v>
      </c>
      <c r="Y10" s="20">
        <v>-1693749</v>
      </c>
      <c r="Z10" s="21">
        <v>-100</v>
      </c>
      <c r="AA10" s="22">
        <v>6775000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55068443</v>
      </c>
      <c r="F14" s="20">
        <v>55068443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13767111</v>
      </c>
      <c r="Y14" s="20">
        <v>-13767111</v>
      </c>
      <c r="Z14" s="21">
        <v>-100</v>
      </c>
      <c r="AA14" s="22">
        <v>55068443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112544650</v>
      </c>
      <c r="F17" s="28">
        <f t="shared" si="0"/>
        <v>112544650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28136166</v>
      </c>
      <c r="Y17" s="28">
        <f t="shared" si="0"/>
        <v>-28136166</v>
      </c>
      <c r="Z17" s="29">
        <f>+IF(X17&lt;&gt;0,+(Y17/X17)*100,0)</f>
        <v>-100</v>
      </c>
      <c r="AA17" s="30">
        <f>SUM(AA6:AA16)</f>
        <v>112544650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-6775000</v>
      </c>
      <c r="F26" s="20">
        <v>-6775000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-1693746</v>
      </c>
      <c r="Y26" s="20">
        <v>1693746</v>
      </c>
      <c r="Z26" s="21">
        <v>-100</v>
      </c>
      <c r="AA26" s="22">
        <v>-6775000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-6775000</v>
      </c>
      <c r="F27" s="28">
        <f t="shared" si="1"/>
        <v>-6775000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-1693746</v>
      </c>
      <c r="Y27" s="28">
        <f t="shared" si="1"/>
        <v>1693746</v>
      </c>
      <c r="Z27" s="29">
        <f>+IF(X27&lt;&gt;0,+(Y27/X27)*100,0)</f>
        <v>-100</v>
      </c>
      <c r="AA27" s="30">
        <f>SUM(AA21:AA26)</f>
        <v>-6775000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105769650</v>
      </c>
      <c r="F38" s="2">
        <f t="shared" si="3"/>
        <v>105769650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26442420</v>
      </c>
      <c r="Y38" s="2">
        <f t="shared" si="3"/>
        <v>-26442420</v>
      </c>
      <c r="Z38" s="34">
        <f>+IF(X38&lt;&gt;0,+(Y38/X38)*100,0)</f>
        <v>-100</v>
      </c>
      <c r="AA38" s="35">
        <f>+AA17+AA27+AA36</f>
        <v>105769650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105769650</v>
      </c>
      <c r="F40" s="45">
        <f t="shared" si="4"/>
        <v>105769650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26442420</v>
      </c>
      <c r="Y40" s="45">
        <f t="shared" si="4"/>
        <v>-26442420</v>
      </c>
      <c r="Z40" s="46">
        <f>+IF(X40&lt;&gt;0,+(Y40/X40)*100,0)</f>
        <v>-100</v>
      </c>
      <c r="AA40" s="47">
        <f t="shared" si="4"/>
        <v>105769650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86091828</v>
      </c>
      <c r="D7" s="18"/>
      <c r="E7" s="19">
        <v>5649141</v>
      </c>
      <c r="F7" s="20">
        <v>5649141</v>
      </c>
      <c r="G7" s="20"/>
      <c r="H7" s="20"/>
      <c r="I7" s="20">
        <v>7457511</v>
      </c>
      <c r="J7" s="20">
        <v>7457511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7457511</v>
      </c>
      <c r="X7" s="20">
        <v>1412280</v>
      </c>
      <c r="Y7" s="20">
        <v>6045231</v>
      </c>
      <c r="Z7" s="21">
        <v>428.04762511683236</v>
      </c>
      <c r="AA7" s="22">
        <v>5649141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9942239</v>
      </c>
      <c r="F14" s="20">
        <v>9942239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2485527</v>
      </c>
      <c r="Y14" s="20">
        <v>-2485527</v>
      </c>
      <c r="Z14" s="21">
        <v>-100</v>
      </c>
      <c r="AA14" s="22">
        <v>9942239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86091828</v>
      </c>
      <c r="D17" s="26">
        <f>SUM(D6:D16)</f>
        <v>0</v>
      </c>
      <c r="E17" s="27">
        <f t="shared" si="0"/>
        <v>15591380</v>
      </c>
      <c r="F17" s="28">
        <f t="shared" si="0"/>
        <v>15591380</v>
      </c>
      <c r="G17" s="28">
        <f t="shared" si="0"/>
        <v>0</v>
      </c>
      <c r="H17" s="28">
        <f t="shared" si="0"/>
        <v>0</v>
      </c>
      <c r="I17" s="28">
        <f t="shared" si="0"/>
        <v>7457511</v>
      </c>
      <c r="J17" s="28">
        <f t="shared" si="0"/>
        <v>7457511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7457511</v>
      </c>
      <c r="X17" s="28">
        <f t="shared" si="0"/>
        <v>3897807</v>
      </c>
      <c r="Y17" s="28">
        <f t="shared" si="0"/>
        <v>3559704</v>
      </c>
      <c r="Z17" s="29">
        <f>+IF(X17&lt;&gt;0,+(Y17/X17)*100,0)</f>
        <v>91.325814746599818</v>
      </c>
      <c r="AA17" s="30">
        <f>SUM(AA6:AA16)</f>
        <v>15591380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-4908000</v>
      </c>
      <c r="F26" s="20">
        <v>-4908000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-1227000</v>
      </c>
      <c r="Y26" s="20">
        <v>1227000</v>
      </c>
      <c r="Z26" s="21">
        <v>-100</v>
      </c>
      <c r="AA26" s="22">
        <v>-4908000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-4908000</v>
      </c>
      <c r="F27" s="28">
        <f t="shared" si="1"/>
        <v>-4908000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-1227000</v>
      </c>
      <c r="Y27" s="28">
        <f t="shared" si="1"/>
        <v>1227000</v>
      </c>
      <c r="Z27" s="29">
        <f>+IF(X27&lt;&gt;0,+(Y27/X27)*100,0)</f>
        <v>-100</v>
      </c>
      <c r="AA27" s="30">
        <f>SUM(AA21:AA26)</f>
        <v>-4908000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86091828</v>
      </c>
      <c r="D38" s="32">
        <f>+D17+D27+D36</f>
        <v>0</v>
      </c>
      <c r="E38" s="33">
        <f t="shared" si="3"/>
        <v>10683380</v>
      </c>
      <c r="F38" s="2">
        <f t="shared" si="3"/>
        <v>10683380</v>
      </c>
      <c r="G38" s="2">
        <f t="shared" si="3"/>
        <v>0</v>
      </c>
      <c r="H38" s="2">
        <f t="shared" si="3"/>
        <v>0</v>
      </c>
      <c r="I38" s="2">
        <f t="shared" si="3"/>
        <v>7457511</v>
      </c>
      <c r="J38" s="2">
        <f t="shared" si="3"/>
        <v>7457511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7457511</v>
      </c>
      <c r="X38" s="2">
        <f t="shared" si="3"/>
        <v>2670807</v>
      </c>
      <c r="Y38" s="2">
        <f t="shared" si="3"/>
        <v>4786704</v>
      </c>
      <c r="Z38" s="34">
        <f>+IF(X38&lt;&gt;0,+(Y38/X38)*100,0)</f>
        <v>179.22313368206687</v>
      </c>
      <c r="AA38" s="35">
        <f>+AA17+AA27+AA36</f>
        <v>10683380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7457511</v>
      </c>
      <c r="L39" s="2">
        <f>+K40+L60</f>
        <v>7457511</v>
      </c>
      <c r="M39" s="2">
        <f>+L40+M60</f>
        <v>7457511</v>
      </c>
      <c r="N39" s="2">
        <f>+K39</f>
        <v>7457511</v>
      </c>
      <c r="O39" s="2">
        <f>+M40+O60</f>
        <v>7457511</v>
      </c>
      <c r="P39" s="2">
        <f>+O40+P60</f>
        <v>7457511</v>
      </c>
      <c r="Q39" s="2">
        <f>+P40+Q60</f>
        <v>7457511</v>
      </c>
      <c r="R39" s="2">
        <f>+O39</f>
        <v>7457511</v>
      </c>
      <c r="S39" s="2">
        <f>+Q40+S60</f>
        <v>7457511</v>
      </c>
      <c r="T39" s="2">
        <f>+S40+T60</f>
        <v>7457511</v>
      </c>
      <c r="U39" s="2">
        <f>+T40+U60</f>
        <v>7457511</v>
      </c>
      <c r="V39" s="2">
        <f>+S39</f>
        <v>7457511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86091828</v>
      </c>
      <c r="D40" s="43">
        <f t="shared" ref="D40:AA40" si="4">+D38+D39</f>
        <v>0</v>
      </c>
      <c r="E40" s="44">
        <f t="shared" si="4"/>
        <v>10683380</v>
      </c>
      <c r="F40" s="45">
        <f t="shared" si="4"/>
        <v>10683380</v>
      </c>
      <c r="G40" s="45">
        <f t="shared" si="4"/>
        <v>0</v>
      </c>
      <c r="H40" s="45">
        <f t="shared" si="4"/>
        <v>0</v>
      </c>
      <c r="I40" s="45">
        <f t="shared" si="4"/>
        <v>7457511</v>
      </c>
      <c r="J40" s="45">
        <f>+I40</f>
        <v>7457511</v>
      </c>
      <c r="K40" s="45">
        <f t="shared" si="4"/>
        <v>7457511</v>
      </c>
      <c r="L40" s="45">
        <f t="shared" si="4"/>
        <v>7457511</v>
      </c>
      <c r="M40" s="45">
        <f t="shared" si="4"/>
        <v>7457511</v>
      </c>
      <c r="N40" s="45">
        <f>+M40</f>
        <v>7457511</v>
      </c>
      <c r="O40" s="45">
        <f t="shared" si="4"/>
        <v>7457511</v>
      </c>
      <c r="P40" s="45">
        <f t="shared" si="4"/>
        <v>7457511</v>
      </c>
      <c r="Q40" s="45">
        <f t="shared" si="4"/>
        <v>7457511</v>
      </c>
      <c r="R40" s="45">
        <f>+Q40</f>
        <v>7457511</v>
      </c>
      <c r="S40" s="45">
        <f t="shared" si="4"/>
        <v>7457511</v>
      </c>
      <c r="T40" s="45">
        <f t="shared" si="4"/>
        <v>7457511</v>
      </c>
      <c r="U40" s="45">
        <f t="shared" si="4"/>
        <v>7457511</v>
      </c>
      <c r="V40" s="45">
        <f>+U40</f>
        <v>7457511</v>
      </c>
      <c r="W40" s="45">
        <f>+V40</f>
        <v>7457511</v>
      </c>
      <c r="X40" s="45">
        <f t="shared" si="4"/>
        <v>2670807</v>
      </c>
      <c r="Y40" s="45">
        <f t="shared" si="4"/>
        <v>4786704</v>
      </c>
      <c r="Z40" s="46">
        <f>+IF(X40&lt;&gt;0,+(Y40/X40)*100,0)</f>
        <v>179.22313368206687</v>
      </c>
      <c r="AA40" s="47">
        <f t="shared" si="4"/>
        <v>10683380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30245363</v>
      </c>
      <c r="F7" s="20">
        <v>30245363</v>
      </c>
      <c r="G7" s="20">
        <v>1670561</v>
      </c>
      <c r="H7" s="20">
        <v>4042127</v>
      </c>
      <c r="I7" s="20">
        <v>3227351</v>
      </c>
      <c r="J7" s="20">
        <v>8940039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8940039</v>
      </c>
      <c r="X7" s="20">
        <v>7561341</v>
      </c>
      <c r="Y7" s="20">
        <v>1378698</v>
      </c>
      <c r="Z7" s="21">
        <v>18.233511754065844</v>
      </c>
      <c r="AA7" s="22">
        <v>30245363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>
        <v>2000000</v>
      </c>
      <c r="H10" s="20"/>
      <c r="I10" s="20"/>
      <c r="J10" s="20">
        <v>2000000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2000000</v>
      </c>
      <c r="X10" s="20"/>
      <c r="Y10" s="20">
        <v>2000000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-34633774</v>
      </c>
      <c r="F14" s="20">
        <v>-34633774</v>
      </c>
      <c r="G14" s="20">
        <v>-10525</v>
      </c>
      <c r="H14" s="20">
        <v>-500000</v>
      </c>
      <c r="I14" s="20">
        <v>-236160</v>
      </c>
      <c r="J14" s="20">
        <v>-746685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-746685</v>
      </c>
      <c r="X14" s="20">
        <v>-8658450</v>
      </c>
      <c r="Y14" s="20">
        <v>7911765</v>
      </c>
      <c r="Z14" s="21">
        <v>-91.376227846785511</v>
      </c>
      <c r="AA14" s="22">
        <v>-34633774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-4388411</v>
      </c>
      <c r="F17" s="28">
        <f t="shared" si="0"/>
        <v>-4388411</v>
      </c>
      <c r="G17" s="28">
        <f t="shared" si="0"/>
        <v>3660036</v>
      </c>
      <c r="H17" s="28">
        <f t="shared" si="0"/>
        <v>3542127</v>
      </c>
      <c r="I17" s="28">
        <f t="shared" si="0"/>
        <v>2991191</v>
      </c>
      <c r="J17" s="28">
        <f t="shared" si="0"/>
        <v>10193354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10193354</v>
      </c>
      <c r="X17" s="28">
        <f t="shared" si="0"/>
        <v>-1097109</v>
      </c>
      <c r="Y17" s="28">
        <f t="shared" si="0"/>
        <v>11290463</v>
      </c>
      <c r="Z17" s="29">
        <f>+IF(X17&lt;&gt;0,+(Y17/X17)*100,0)</f>
        <v>-1029.1104165584277</v>
      </c>
      <c r="AA17" s="30">
        <f>SUM(AA6:AA16)</f>
        <v>-4388411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-18190000</v>
      </c>
      <c r="F26" s="20">
        <v>-18190000</v>
      </c>
      <c r="G26" s="20">
        <v>-1506478</v>
      </c>
      <c r="H26" s="20"/>
      <c r="I26" s="20">
        <v>-995522</v>
      </c>
      <c r="J26" s="20">
        <v>-2502000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-2502000</v>
      </c>
      <c r="X26" s="20">
        <v>-4547499</v>
      </c>
      <c r="Y26" s="20">
        <v>2045499</v>
      </c>
      <c r="Z26" s="21">
        <v>-44.980746559812331</v>
      </c>
      <c r="AA26" s="22">
        <v>-18190000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-18190000</v>
      </c>
      <c r="F27" s="28">
        <f t="shared" si="1"/>
        <v>-18190000</v>
      </c>
      <c r="G27" s="28">
        <f t="shared" si="1"/>
        <v>-1506478</v>
      </c>
      <c r="H27" s="28">
        <f t="shared" si="1"/>
        <v>0</v>
      </c>
      <c r="I27" s="28">
        <f t="shared" si="1"/>
        <v>-995522</v>
      </c>
      <c r="J27" s="28">
        <f t="shared" si="1"/>
        <v>-2502000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-2502000</v>
      </c>
      <c r="X27" s="28">
        <f t="shared" si="1"/>
        <v>-4547499</v>
      </c>
      <c r="Y27" s="28">
        <f t="shared" si="1"/>
        <v>2045499</v>
      </c>
      <c r="Z27" s="29">
        <f>+IF(X27&lt;&gt;0,+(Y27/X27)*100,0)</f>
        <v>-44.980746559812331</v>
      </c>
      <c r="AA27" s="30">
        <f>SUM(AA21:AA26)</f>
        <v>-18190000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-35109</v>
      </c>
      <c r="H33" s="36">
        <v>34882</v>
      </c>
      <c r="I33" s="36">
        <v>-12</v>
      </c>
      <c r="J33" s="36">
        <v>-239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-239</v>
      </c>
      <c r="X33" s="36"/>
      <c r="Y33" s="20">
        <v>-239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-35109</v>
      </c>
      <c r="H36" s="28">
        <f t="shared" si="2"/>
        <v>34882</v>
      </c>
      <c r="I36" s="28">
        <f t="shared" si="2"/>
        <v>-12</v>
      </c>
      <c r="J36" s="28">
        <f t="shared" si="2"/>
        <v>-239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-239</v>
      </c>
      <c r="X36" s="28">
        <f t="shared" si="2"/>
        <v>0</v>
      </c>
      <c r="Y36" s="28">
        <f t="shared" si="2"/>
        <v>-239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-22578411</v>
      </c>
      <c r="F38" s="2">
        <f t="shared" si="3"/>
        <v>-22578411</v>
      </c>
      <c r="G38" s="2">
        <f t="shared" si="3"/>
        <v>2118449</v>
      </c>
      <c r="H38" s="2">
        <f t="shared" si="3"/>
        <v>3577009</v>
      </c>
      <c r="I38" s="2">
        <f t="shared" si="3"/>
        <v>1995657</v>
      </c>
      <c r="J38" s="2">
        <f t="shared" si="3"/>
        <v>7691115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7691115</v>
      </c>
      <c r="X38" s="2">
        <f t="shared" si="3"/>
        <v>-5644608</v>
      </c>
      <c r="Y38" s="2">
        <f t="shared" si="3"/>
        <v>13335723</v>
      </c>
      <c r="Z38" s="34">
        <f>+IF(X38&lt;&gt;0,+(Y38/X38)*100,0)</f>
        <v>-236.25596321303445</v>
      </c>
      <c r="AA38" s="35">
        <f>+AA17+AA27+AA36</f>
        <v>-22578411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>
        <v>20320319</v>
      </c>
      <c r="H39" s="2">
        <f>+G40+H60</f>
        <v>28638768</v>
      </c>
      <c r="I39" s="2">
        <f>+H40+I60</f>
        <v>32215777</v>
      </c>
      <c r="J39" s="2">
        <f>+G39</f>
        <v>20320319</v>
      </c>
      <c r="K39" s="2">
        <f>+I40+K60</f>
        <v>34211434</v>
      </c>
      <c r="L39" s="2">
        <f>+K40+L60</f>
        <v>34211434</v>
      </c>
      <c r="M39" s="2">
        <f>+L40+M60</f>
        <v>34211434</v>
      </c>
      <c r="N39" s="2">
        <f>+K39</f>
        <v>34211434</v>
      </c>
      <c r="O39" s="2">
        <f>+M40+O60</f>
        <v>34211434</v>
      </c>
      <c r="P39" s="2">
        <f>+O40+P60</f>
        <v>34211434</v>
      </c>
      <c r="Q39" s="2">
        <f>+P40+Q60</f>
        <v>34211434</v>
      </c>
      <c r="R39" s="2">
        <f>+O39</f>
        <v>34211434</v>
      </c>
      <c r="S39" s="2">
        <f>+Q40+S60</f>
        <v>34211434</v>
      </c>
      <c r="T39" s="2">
        <f>+S40+T60</f>
        <v>34211434</v>
      </c>
      <c r="U39" s="2">
        <f>+T40+U60</f>
        <v>34211434</v>
      </c>
      <c r="V39" s="2">
        <f>+S39</f>
        <v>34211434</v>
      </c>
      <c r="W39" s="2">
        <f>+G39</f>
        <v>20320319</v>
      </c>
      <c r="X39" s="2"/>
      <c r="Y39" s="2">
        <f>+W39-X39</f>
        <v>20320319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-22578411</v>
      </c>
      <c r="F40" s="45">
        <f t="shared" si="4"/>
        <v>-22578411</v>
      </c>
      <c r="G40" s="45">
        <f t="shared" si="4"/>
        <v>22438768</v>
      </c>
      <c r="H40" s="45">
        <f t="shared" si="4"/>
        <v>32215777</v>
      </c>
      <c r="I40" s="45">
        <f t="shared" si="4"/>
        <v>34211434</v>
      </c>
      <c r="J40" s="45">
        <f>+I40</f>
        <v>34211434</v>
      </c>
      <c r="K40" s="45">
        <f t="shared" si="4"/>
        <v>34211434</v>
      </c>
      <c r="L40" s="45">
        <f t="shared" si="4"/>
        <v>34211434</v>
      </c>
      <c r="M40" s="45">
        <f t="shared" si="4"/>
        <v>34211434</v>
      </c>
      <c r="N40" s="45">
        <f>+M40</f>
        <v>34211434</v>
      </c>
      <c r="O40" s="45">
        <f t="shared" si="4"/>
        <v>34211434</v>
      </c>
      <c r="P40" s="45">
        <f t="shared" si="4"/>
        <v>34211434</v>
      </c>
      <c r="Q40" s="45">
        <f t="shared" si="4"/>
        <v>34211434</v>
      </c>
      <c r="R40" s="45">
        <f>+Q40</f>
        <v>34211434</v>
      </c>
      <c r="S40" s="45">
        <f t="shared" si="4"/>
        <v>34211434</v>
      </c>
      <c r="T40" s="45">
        <f t="shared" si="4"/>
        <v>34211434</v>
      </c>
      <c r="U40" s="45">
        <f t="shared" si="4"/>
        <v>34211434</v>
      </c>
      <c r="V40" s="45">
        <f>+U40</f>
        <v>34211434</v>
      </c>
      <c r="W40" s="45">
        <f>+V40</f>
        <v>34211434</v>
      </c>
      <c r="X40" s="45">
        <f t="shared" si="4"/>
        <v>-5644608</v>
      </c>
      <c r="Y40" s="45">
        <f t="shared" si="4"/>
        <v>33656042</v>
      </c>
      <c r="Z40" s="46">
        <f>+IF(X40&lt;&gt;0,+(Y40/X40)*100,0)</f>
        <v>-596.25118343027543</v>
      </c>
      <c r="AA40" s="47">
        <f t="shared" si="4"/>
        <v>-22578411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20320319</v>
      </c>
      <c r="H60">
        <v>6200000</v>
      </c>
      <c r="J60">
        <v>20320319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2570072</v>
      </c>
      <c r="D7" s="18"/>
      <c r="E7" s="19">
        <v>3140531</v>
      </c>
      <c r="F7" s="20">
        <v>3140531</v>
      </c>
      <c r="G7" s="20">
        <v>269786</v>
      </c>
      <c r="H7" s="20">
        <v>251889</v>
      </c>
      <c r="I7" s="20"/>
      <c r="J7" s="20">
        <v>521675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521675</v>
      </c>
      <c r="X7" s="20">
        <v>785133</v>
      </c>
      <c r="Y7" s="20">
        <v>-263458</v>
      </c>
      <c r="Z7" s="21">
        <v>-33.555843404875354</v>
      </c>
      <c r="AA7" s="22">
        <v>3140531</v>
      </c>
    </row>
    <row r="8" spans="1:27" ht="13.5" x14ac:dyDescent="0.25">
      <c r="A8" s="23" t="s">
        <v>36</v>
      </c>
      <c r="B8" s="17" t="s">
        <v>32</v>
      </c>
      <c r="C8" s="18">
        <v>94084</v>
      </c>
      <c r="D8" s="18"/>
      <c r="E8" s="19"/>
      <c r="F8" s="20"/>
      <c r="G8" s="20">
        <v>4014</v>
      </c>
      <c r="H8" s="20">
        <v>8550</v>
      </c>
      <c r="I8" s="20"/>
      <c r="J8" s="20">
        <v>12564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12564</v>
      </c>
      <c r="X8" s="20"/>
      <c r="Y8" s="20">
        <v>12564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2619273</v>
      </c>
      <c r="D14" s="18"/>
      <c r="E14" s="19">
        <v>-20421249</v>
      </c>
      <c r="F14" s="20">
        <v>-20421249</v>
      </c>
      <c r="G14" s="20">
        <v>-2476704</v>
      </c>
      <c r="H14" s="20">
        <v>-2877005</v>
      </c>
      <c r="I14" s="20"/>
      <c r="J14" s="20">
        <v>-5353709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-5353709</v>
      </c>
      <c r="X14" s="20">
        <v>-5105310</v>
      </c>
      <c r="Y14" s="20">
        <v>-248399</v>
      </c>
      <c r="Z14" s="21">
        <v>4.8655027804384066</v>
      </c>
      <c r="AA14" s="22">
        <v>-20421249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5283429</v>
      </c>
      <c r="D17" s="26">
        <f>SUM(D6:D16)</f>
        <v>0</v>
      </c>
      <c r="E17" s="27">
        <f t="shared" si="0"/>
        <v>-17280718</v>
      </c>
      <c r="F17" s="28">
        <f t="shared" si="0"/>
        <v>-17280718</v>
      </c>
      <c r="G17" s="28">
        <f t="shared" si="0"/>
        <v>-2202904</v>
      </c>
      <c r="H17" s="28">
        <f t="shared" si="0"/>
        <v>-2616566</v>
      </c>
      <c r="I17" s="28">
        <f t="shared" si="0"/>
        <v>0</v>
      </c>
      <c r="J17" s="28">
        <f t="shared" si="0"/>
        <v>-4819470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-4819470</v>
      </c>
      <c r="X17" s="28">
        <f t="shared" si="0"/>
        <v>-4320177</v>
      </c>
      <c r="Y17" s="28">
        <f t="shared" si="0"/>
        <v>-499293</v>
      </c>
      <c r="Z17" s="29">
        <f>+IF(X17&lt;&gt;0,+(Y17/X17)*100,0)</f>
        <v>11.557234807740516</v>
      </c>
      <c r="AA17" s="30">
        <f>SUM(AA6:AA16)</f>
        <v>-17280718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-12376173</v>
      </c>
      <c r="D26" s="18"/>
      <c r="E26" s="19">
        <v>-9703974</v>
      </c>
      <c r="F26" s="20">
        <v>-9703974</v>
      </c>
      <c r="G26" s="20"/>
      <c r="H26" s="20">
        <v>-1513481</v>
      </c>
      <c r="I26" s="20"/>
      <c r="J26" s="20">
        <v>-1513481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-1513481</v>
      </c>
      <c r="X26" s="20">
        <v>-2425995</v>
      </c>
      <c r="Y26" s="20">
        <v>912514</v>
      </c>
      <c r="Z26" s="21">
        <v>-37.614009921702227</v>
      </c>
      <c r="AA26" s="22">
        <v>-9703974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-12376173</v>
      </c>
      <c r="D27" s="26">
        <f>SUM(D21:D26)</f>
        <v>0</v>
      </c>
      <c r="E27" s="27">
        <f t="shared" si="1"/>
        <v>-9703974</v>
      </c>
      <c r="F27" s="28">
        <f t="shared" si="1"/>
        <v>-9703974</v>
      </c>
      <c r="G27" s="28">
        <f t="shared" si="1"/>
        <v>0</v>
      </c>
      <c r="H27" s="28">
        <f t="shared" si="1"/>
        <v>-1513481</v>
      </c>
      <c r="I27" s="28">
        <f t="shared" si="1"/>
        <v>0</v>
      </c>
      <c r="J27" s="28">
        <f t="shared" si="1"/>
        <v>-1513481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-1513481</v>
      </c>
      <c r="X27" s="28">
        <f t="shared" si="1"/>
        <v>-2425995</v>
      </c>
      <c r="Y27" s="28">
        <f t="shared" si="1"/>
        <v>912514</v>
      </c>
      <c r="Z27" s="29">
        <f>+IF(X27&lt;&gt;0,+(Y27/X27)*100,0)</f>
        <v>-37.614009921702227</v>
      </c>
      <c r="AA27" s="30">
        <f>SUM(AA21:AA26)</f>
        <v>-9703974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-16568</v>
      </c>
      <c r="D33" s="18"/>
      <c r="E33" s="19">
        <v>16568</v>
      </c>
      <c r="F33" s="20">
        <v>16568</v>
      </c>
      <c r="G33" s="20">
        <v>-16247</v>
      </c>
      <c r="H33" s="36">
        <v>15926</v>
      </c>
      <c r="I33" s="36">
        <v>321</v>
      </c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4142</v>
      </c>
      <c r="Y33" s="20">
        <v>-4142</v>
      </c>
      <c r="Z33" s="21">
        <v>-100</v>
      </c>
      <c r="AA33" s="22">
        <v>16568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-16568</v>
      </c>
      <c r="D36" s="26">
        <f>SUM(D31:D35)</f>
        <v>0</v>
      </c>
      <c r="E36" s="27">
        <f t="shared" si="2"/>
        <v>16568</v>
      </c>
      <c r="F36" s="28">
        <f t="shared" si="2"/>
        <v>16568</v>
      </c>
      <c r="G36" s="28">
        <f t="shared" si="2"/>
        <v>-16247</v>
      </c>
      <c r="H36" s="28">
        <f t="shared" si="2"/>
        <v>15926</v>
      </c>
      <c r="I36" s="28">
        <f t="shared" si="2"/>
        <v>321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4142</v>
      </c>
      <c r="Y36" s="28">
        <f t="shared" si="2"/>
        <v>-4142</v>
      </c>
      <c r="Z36" s="29">
        <f>+IF(X36&lt;&gt;0,+(Y36/X36)*100,0)</f>
        <v>-100</v>
      </c>
      <c r="AA36" s="30">
        <f>SUM(AA31:AA35)</f>
        <v>16568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-7109312</v>
      </c>
      <c r="D38" s="32">
        <f>+D17+D27+D36</f>
        <v>0</v>
      </c>
      <c r="E38" s="33">
        <f t="shared" si="3"/>
        <v>-26968124</v>
      </c>
      <c r="F38" s="2">
        <f t="shared" si="3"/>
        <v>-26968124</v>
      </c>
      <c r="G38" s="2">
        <f t="shared" si="3"/>
        <v>-2219151</v>
      </c>
      <c r="H38" s="2">
        <f t="shared" si="3"/>
        <v>-4114121</v>
      </c>
      <c r="I38" s="2">
        <f t="shared" si="3"/>
        <v>321</v>
      </c>
      <c r="J38" s="2">
        <f t="shared" si="3"/>
        <v>-6332951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-6332951</v>
      </c>
      <c r="X38" s="2">
        <f t="shared" si="3"/>
        <v>-6742030</v>
      </c>
      <c r="Y38" s="2">
        <f t="shared" si="3"/>
        <v>409079</v>
      </c>
      <c r="Z38" s="34">
        <f>+IF(X38&lt;&gt;0,+(Y38/X38)*100,0)</f>
        <v>-6.0675938849278337</v>
      </c>
      <c r="AA38" s="35">
        <f>+AA17+AA27+AA36</f>
        <v>-26968124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>
        <v>-28814353</v>
      </c>
      <c r="H39" s="2">
        <f>+G40+H60</f>
        <v>-29422216</v>
      </c>
      <c r="I39" s="2">
        <f>+H40+I60</f>
        <v>-33536337</v>
      </c>
      <c r="J39" s="2">
        <f>+G39</f>
        <v>-28814353</v>
      </c>
      <c r="K39" s="2">
        <f>+I40+K60</f>
        <v>-33536016</v>
      </c>
      <c r="L39" s="2">
        <f>+K40+L60</f>
        <v>-33536016</v>
      </c>
      <c r="M39" s="2">
        <f>+L40+M60</f>
        <v>-33536016</v>
      </c>
      <c r="N39" s="2">
        <f>+K39</f>
        <v>-33536016</v>
      </c>
      <c r="O39" s="2">
        <f>+M40+O60</f>
        <v>-33536016</v>
      </c>
      <c r="P39" s="2">
        <f>+O40+P60</f>
        <v>-33536016</v>
      </c>
      <c r="Q39" s="2">
        <f>+P40+Q60</f>
        <v>-33536016</v>
      </c>
      <c r="R39" s="2">
        <f>+O39</f>
        <v>-33536016</v>
      </c>
      <c r="S39" s="2">
        <f>+Q40+S60</f>
        <v>-33536016</v>
      </c>
      <c r="T39" s="2">
        <f>+S40+T60</f>
        <v>-33536016</v>
      </c>
      <c r="U39" s="2">
        <f>+T40+U60</f>
        <v>-33536016</v>
      </c>
      <c r="V39" s="2">
        <f>+S39</f>
        <v>-33536016</v>
      </c>
      <c r="W39" s="2">
        <f>+G39</f>
        <v>-28814353</v>
      </c>
      <c r="X39" s="2"/>
      <c r="Y39" s="2">
        <f>+W39-X39</f>
        <v>-28814353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-7109312</v>
      </c>
      <c r="D40" s="43">
        <f t="shared" ref="D40:AA40" si="4">+D38+D39</f>
        <v>0</v>
      </c>
      <c r="E40" s="44">
        <f t="shared" si="4"/>
        <v>-26968124</v>
      </c>
      <c r="F40" s="45">
        <f t="shared" si="4"/>
        <v>-26968124</v>
      </c>
      <c r="G40" s="45">
        <f t="shared" si="4"/>
        <v>-31033504</v>
      </c>
      <c r="H40" s="45">
        <f t="shared" si="4"/>
        <v>-33536337</v>
      </c>
      <c r="I40" s="45">
        <f t="shared" si="4"/>
        <v>-33536016</v>
      </c>
      <c r="J40" s="45">
        <f>+I40</f>
        <v>-33536016</v>
      </c>
      <c r="K40" s="45">
        <f t="shared" si="4"/>
        <v>-33536016</v>
      </c>
      <c r="L40" s="45">
        <f t="shared" si="4"/>
        <v>-33536016</v>
      </c>
      <c r="M40" s="45">
        <f t="shared" si="4"/>
        <v>-33536016</v>
      </c>
      <c r="N40" s="45">
        <f>+M40</f>
        <v>-33536016</v>
      </c>
      <c r="O40" s="45">
        <f t="shared" si="4"/>
        <v>-33536016</v>
      </c>
      <c r="P40" s="45">
        <f t="shared" si="4"/>
        <v>-33536016</v>
      </c>
      <c r="Q40" s="45">
        <f t="shared" si="4"/>
        <v>-33536016</v>
      </c>
      <c r="R40" s="45">
        <f>+Q40</f>
        <v>-33536016</v>
      </c>
      <c r="S40" s="45">
        <f t="shared" si="4"/>
        <v>-33536016</v>
      </c>
      <c r="T40" s="45">
        <f t="shared" si="4"/>
        <v>-33536016</v>
      </c>
      <c r="U40" s="45">
        <f t="shared" si="4"/>
        <v>-33536016</v>
      </c>
      <c r="V40" s="45">
        <f>+U40</f>
        <v>-33536016</v>
      </c>
      <c r="W40" s="45">
        <f>+V40</f>
        <v>-33536016</v>
      </c>
      <c r="X40" s="45">
        <f t="shared" si="4"/>
        <v>-6742030</v>
      </c>
      <c r="Y40" s="45">
        <f t="shared" si="4"/>
        <v>-28405274</v>
      </c>
      <c r="Z40" s="46">
        <f>+IF(X40&lt;&gt;0,+(Y40/X40)*100,0)</f>
        <v>421.31633944079158</v>
      </c>
      <c r="AA40" s="47">
        <f t="shared" si="4"/>
        <v>-26968124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-28814353</v>
      </c>
      <c r="H60">
        <v>1611288</v>
      </c>
      <c r="J60">
        <v>-28814353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29500000</v>
      </c>
      <c r="F33" s="20">
        <v>29500000</v>
      </c>
      <c r="G33" s="20">
        <v>-2458337</v>
      </c>
      <c r="H33" s="36"/>
      <c r="I33" s="36"/>
      <c r="J33" s="36">
        <v>-2458337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-2458337</v>
      </c>
      <c r="X33" s="36">
        <v>7374999</v>
      </c>
      <c r="Y33" s="20">
        <v>-9833336</v>
      </c>
      <c r="Z33" s="21">
        <v>-133.33338757062882</v>
      </c>
      <c r="AA33" s="22">
        <v>29500000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29500000</v>
      </c>
      <c r="F36" s="28">
        <f t="shared" si="2"/>
        <v>29500000</v>
      </c>
      <c r="G36" s="28">
        <f t="shared" si="2"/>
        <v>-2458337</v>
      </c>
      <c r="H36" s="28">
        <f t="shared" si="2"/>
        <v>0</v>
      </c>
      <c r="I36" s="28">
        <f t="shared" si="2"/>
        <v>0</v>
      </c>
      <c r="J36" s="28">
        <f t="shared" si="2"/>
        <v>-2458337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-2458337</v>
      </c>
      <c r="X36" s="28">
        <f t="shared" si="2"/>
        <v>7374999</v>
      </c>
      <c r="Y36" s="28">
        <f t="shared" si="2"/>
        <v>-9833336</v>
      </c>
      <c r="Z36" s="29">
        <f>+IF(X36&lt;&gt;0,+(Y36/X36)*100,0)</f>
        <v>-133.33338757062882</v>
      </c>
      <c r="AA36" s="30">
        <f>SUM(AA31:AA35)</f>
        <v>29500000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29500000</v>
      </c>
      <c r="F38" s="2">
        <f t="shared" si="3"/>
        <v>29500000</v>
      </c>
      <c r="G38" s="2">
        <f t="shared" si="3"/>
        <v>-2458337</v>
      </c>
      <c r="H38" s="2">
        <f t="shared" si="3"/>
        <v>0</v>
      </c>
      <c r="I38" s="2">
        <f t="shared" si="3"/>
        <v>0</v>
      </c>
      <c r="J38" s="2">
        <f t="shared" si="3"/>
        <v>-2458337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-2458337</v>
      </c>
      <c r="X38" s="2">
        <f t="shared" si="3"/>
        <v>7374999</v>
      </c>
      <c r="Y38" s="2">
        <f t="shared" si="3"/>
        <v>-9833336</v>
      </c>
      <c r="Z38" s="34">
        <f>+IF(X38&lt;&gt;0,+(Y38/X38)*100,0)</f>
        <v>-133.33338757062882</v>
      </c>
      <c r="AA38" s="35">
        <f>+AA17+AA27+AA36</f>
        <v>29500000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-2458337</v>
      </c>
      <c r="I39" s="2">
        <f>+H40+I60</f>
        <v>-2458337</v>
      </c>
      <c r="J39" s="2">
        <f>+G39</f>
        <v>0</v>
      </c>
      <c r="K39" s="2">
        <f>+I40+K60</f>
        <v>-2458337</v>
      </c>
      <c r="L39" s="2">
        <f>+K40+L60</f>
        <v>-2458337</v>
      </c>
      <c r="M39" s="2">
        <f>+L40+M60</f>
        <v>-2458337</v>
      </c>
      <c r="N39" s="2">
        <f>+K39</f>
        <v>-2458337</v>
      </c>
      <c r="O39" s="2">
        <f>+M40+O60</f>
        <v>-2458337</v>
      </c>
      <c r="P39" s="2">
        <f>+O40+P60</f>
        <v>-2458337</v>
      </c>
      <c r="Q39" s="2">
        <f>+P40+Q60</f>
        <v>-2458337</v>
      </c>
      <c r="R39" s="2">
        <f>+O39</f>
        <v>-2458337</v>
      </c>
      <c r="S39" s="2">
        <f>+Q40+S60</f>
        <v>-2458337</v>
      </c>
      <c r="T39" s="2">
        <f>+S40+T60</f>
        <v>-2458337</v>
      </c>
      <c r="U39" s="2">
        <f>+T40+U60</f>
        <v>-2458337</v>
      </c>
      <c r="V39" s="2">
        <f>+S39</f>
        <v>-2458337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29500000</v>
      </c>
      <c r="F40" s="45">
        <f t="shared" si="4"/>
        <v>29500000</v>
      </c>
      <c r="G40" s="45">
        <f t="shared" si="4"/>
        <v>-2458337</v>
      </c>
      <c r="H40" s="45">
        <f t="shared" si="4"/>
        <v>-2458337</v>
      </c>
      <c r="I40" s="45">
        <f t="shared" si="4"/>
        <v>-2458337</v>
      </c>
      <c r="J40" s="45">
        <f>+I40</f>
        <v>-2458337</v>
      </c>
      <c r="K40" s="45">
        <f t="shared" si="4"/>
        <v>-2458337</v>
      </c>
      <c r="L40" s="45">
        <f t="shared" si="4"/>
        <v>-2458337</v>
      </c>
      <c r="M40" s="45">
        <f t="shared" si="4"/>
        <v>-2458337</v>
      </c>
      <c r="N40" s="45">
        <f>+M40</f>
        <v>-2458337</v>
      </c>
      <c r="O40" s="45">
        <f t="shared" si="4"/>
        <v>-2458337</v>
      </c>
      <c r="P40" s="45">
        <f t="shared" si="4"/>
        <v>-2458337</v>
      </c>
      <c r="Q40" s="45">
        <f t="shared" si="4"/>
        <v>-2458337</v>
      </c>
      <c r="R40" s="45">
        <f>+Q40</f>
        <v>-2458337</v>
      </c>
      <c r="S40" s="45">
        <f t="shared" si="4"/>
        <v>-2458337</v>
      </c>
      <c r="T40" s="45">
        <f t="shared" si="4"/>
        <v>-2458337</v>
      </c>
      <c r="U40" s="45">
        <f t="shared" si="4"/>
        <v>-2458337</v>
      </c>
      <c r="V40" s="45">
        <f>+U40</f>
        <v>-2458337</v>
      </c>
      <c r="W40" s="45">
        <f>+V40</f>
        <v>-2458337</v>
      </c>
      <c r="X40" s="45">
        <f t="shared" si="4"/>
        <v>7374999</v>
      </c>
      <c r="Y40" s="45">
        <f t="shared" si="4"/>
        <v>-9833336</v>
      </c>
      <c r="Z40" s="46">
        <f>+IF(X40&lt;&gt;0,+(Y40/X40)*100,0)</f>
        <v>-133.33338757062882</v>
      </c>
      <c r="AA40" s="47">
        <f t="shared" si="4"/>
        <v>29500000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106986</v>
      </c>
      <c r="D33" s="18"/>
      <c r="E33" s="19">
        <v>-74824815</v>
      </c>
      <c r="F33" s="20">
        <v>-74824815</v>
      </c>
      <c r="G33" s="20">
        <v>7958212</v>
      </c>
      <c r="H33" s="36">
        <v>-1867750</v>
      </c>
      <c r="I33" s="36">
        <v>-17434</v>
      </c>
      <c r="J33" s="36">
        <v>6073028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6073028</v>
      </c>
      <c r="X33" s="36">
        <v>-18706207</v>
      </c>
      <c r="Y33" s="20">
        <v>24779235</v>
      </c>
      <c r="Z33" s="21">
        <v>-132.46530950929818</v>
      </c>
      <c r="AA33" s="22">
        <v>-74824815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106986</v>
      </c>
      <c r="D36" s="26">
        <f>SUM(D31:D35)</f>
        <v>0</v>
      </c>
      <c r="E36" s="27">
        <f t="shared" si="2"/>
        <v>-74824815</v>
      </c>
      <c r="F36" s="28">
        <f t="shared" si="2"/>
        <v>-74824815</v>
      </c>
      <c r="G36" s="28">
        <f t="shared" si="2"/>
        <v>7958212</v>
      </c>
      <c r="H36" s="28">
        <f t="shared" si="2"/>
        <v>-1867750</v>
      </c>
      <c r="I36" s="28">
        <f t="shared" si="2"/>
        <v>-17434</v>
      </c>
      <c r="J36" s="28">
        <f t="shared" si="2"/>
        <v>6073028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6073028</v>
      </c>
      <c r="X36" s="28">
        <f t="shared" si="2"/>
        <v>-18706207</v>
      </c>
      <c r="Y36" s="28">
        <f t="shared" si="2"/>
        <v>24779235</v>
      </c>
      <c r="Z36" s="29">
        <f>+IF(X36&lt;&gt;0,+(Y36/X36)*100,0)</f>
        <v>-132.46530950929818</v>
      </c>
      <c r="AA36" s="30">
        <f>SUM(AA31:AA35)</f>
        <v>-74824815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106986</v>
      </c>
      <c r="D38" s="32">
        <f>+D17+D27+D36</f>
        <v>0</v>
      </c>
      <c r="E38" s="33">
        <f t="shared" si="3"/>
        <v>-74824815</v>
      </c>
      <c r="F38" s="2">
        <f t="shared" si="3"/>
        <v>-74824815</v>
      </c>
      <c r="G38" s="2">
        <f t="shared" si="3"/>
        <v>7958212</v>
      </c>
      <c r="H38" s="2">
        <f t="shared" si="3"/>
        <v>-1867750</v>
      </c>
      <c r="I38" s="2">
        <f t="shared" si="3"/>
        <v>-17434</v>
      </c>
      <c r="J38" s="2">
        <f t="shared" si="3"/>
        <v>6073028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6073028</v>
      </c>
      <c r="X38" s="2">
        <f t="shared" si="3"/>
        <v>-18706207</v>
      </c>
      <c r="Y38" s="2">
        <f t="shared" si="3"/>
        <v>24779235</v>
      </c>
      <c r="Z38" s="34">
        <f>+IF(X38&lt;&gt;0,+(Y38/X38)*100,0)</f>
        <v>-132.46530950929818</v>
      </c>
      <c r="AA38" s="35">
        <f>+AA17+AA27+AA36</f>
        <v>-74824815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7958212</v>
      </c>
      <c r="I39" s="2">
        <f>+H40+I60</f>
        <v>6090462</v>
      </c>
      <c r="J39" s="2">
        <f>+G39</f>
        <v>0</v>
      </c>
      <c r="K39" s="2">
        <f>+I40+K60</f>
        <v>6073028</v>
      </c>
      <c r="L39" s="2">
        <f>+K40+L60</f>
        <v>6073028</v>
      </c>
      <c r="M39" s="2">
        <f>+L40+M60</f>
        <v>6073028</v>
      </c>
      <c r="N39" s="2">
        <f>+K39</f>
        <v>6073028</v>
      </c>
      <c r="O39" s="2">
        <f>+M40+O60</f>
        <v>6073028</v>
      </c>
      <c r="P39" s="2">
        <f>+O40+P60</f>
        <v>6073028</v>
      </c>
      <c r="Q39" s="2">
        <f>+P40+Q60</f>
        <v>6073028</v>
      </c>
      <c r="R39" s="2">
        <f>+O39</f>
        <v>6073028</v>
      </c>
      <c r="S39" s="2">
        <f>+Q40+S60</f>
        <v>6073028</v>
      </c>
      <c r="T39" s="2">
        <f>+S40+T60</f>
        <v>6073028</v>
      </c>
      <c r="U39" s="2">
        <f>+T40+U60</f>
        <v>6073028</v>
      </c>
      <c r="V39" s="2">
        <f>+S39</f>
        <v>6073028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106986</v>
      </c>
      <c r="D40" s="43">
        <f t="shared" ref="D40:AA40" si="4">+D38+D39</f>
        <v>0</v>
      </c>
      <c r="E40" s="44">
        <f t="shared" si="4"/>
        <v>-74824815</v>
      </c>
      <c r="F40" s="45">
        <f t="shared" si="4"/>
        <v>-74824815</v>
      </c>
      <c r="G40" s="45">
        <f t="shared" si="4"/>
        <v>7958212</v>
      </c>
      <c r="H40" s="45">
        <f t="shared" si="4"/>
        <v>6090462</v>
      </c>
      <c r="I40" s="45">
        <f t="shared" si="4"/>
        <v>6073028</v>
      </c>
      <c r="J40" s="45">
        <f>+I40</f>
        <v>6073028</v>
      </c>
      <c r="K40" s="45">
        <f t="shared" si="4"/>
        <v>6073028</v>
      </c>
      <c r="L40" s="45">
        <f t="shared" si="4"/>
        <v>6073028</v>
      </c>
      <c r="M40" s="45">
        <f t="shared" si="4"/>
        <v>6073028</v>
      </c>
      <c r="N40" s="45">
        <f>+M40</f>
        <v>6073028</v>
      </c>
      <c r="O40" s="45">
        <f t="shared" si="4"/>
        <v>6073028</v>
      </c>
      <c r="P40" s="45">
        <f t="shared" si="4"/>
        <v>6073028</v>
      </c>
      <c r="Q40" s="45">
        <f t="shared" si="4"/>
        <v>6073028</v>
      </c>
      <c r="R40" s="45">
        <f>+Q40</f>
        <v>6073028</v>
      </c>
      <c r="S40" s="45">
        <f t="shared" si="4"/>
        <v>6073028</v>
      </c>
      <c r="T40" s="45">
        <f t="shared" si="4"/>
        <v>6073028</v>
      </c>
      <c r="U40" s="45">
        <f t="shared" si="4"/>
        <v>6073028</v>
      </c>
      <c r="V40" s="45">
        <f>+U40</f>
        <v>6073028</v>
      </c>
      <c r="W40" s="45">
        <f>+V40</f>
        <v>6073028</v>
      </c>
      <c r="X40" s="45">
        <f t="shared" si="4"/>
        <v>-18706207</v>
      </c>
      <c r="Y40" s="45">
        <f t="shared" si="4"/>
        <v>24779235</v>
      </c>
      <c r="Z40" s="46">
        <f>+IF(X40&lt;&gt;0,+(Y40/X40)*100,0)</f>
        <v>-132.46530950929818</v>
      </c>
      <c r="AA40" s="47">
        <f t="shared" si="4"/>
        <v>-74824815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72885757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2087707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618940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-751794010</v>
      </c>
      <c r="F14" s="20">
        <v>-751794010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-168123752</v>
      </c>
      <c r="Y14" s="20">
        <v>168123752</v>
      </c>
      <c r="Z14" s="21">
        <v>-100</v>
      </c>
      <c r="AA14" s="22">
        <v>-751794010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75592404</v>
      </c>
      <c r="D17" s="26">
        <f>SUM(D6:D16)</f>
        <v>0</v>
      </c>
      <c r="E17" s="27">
        <f t="shared" si="0"/>
        <v>-751794010</v>
      </c>
      <c r="F17" s="28">
        <f t="shared" si="0"/>
        <v>-751794010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-168123752</v>
      </c>
      <c r="Y17" s="28">
        <f t="shared" si="0"/>
        <v>168123752</v>
      </c>
      <c r="Z17" s="29">
        <f>+IF(X17&lt;&gt;0,+(Y17/X17)*100,0)</f>
        <v>-100</v>
      </c>
      <c r="AA17" s="30">
        <f>SUM(AA6:AA16)</f>
        <v>-751794010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-11478261</v>
      </c>
      <c r="F26" s="20">
        <v>-11478261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>
        <v>-11478261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-11478261</v>
      </c>
      <c r="F27" s="28">
        <f t="shared" si="1"/>
        <v>-11478261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-11478261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-3089258</v>
      </c>
      <c r="D33" s="18"/>
      <c r="E33" s="19">
        <v>3089260</v>
      </c>
      <c r="F33" s="20">
        <v>3089260</v>
      </c>
      <c r="G33" s="20">
        <v>-68764</v>
      </c>
      <c r="H33" s="36">
        <v>-159525</v>
      </c>
      <c r="I33" s="36">
        <v>133325</v>
      </c>
      <c r="J33" s="36">
        <v>-94964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-94964</v>
      </c>
      <c r="X33" s="36">
        <v>-1465759</v>
      </c>
      <c r="Y33" s="20">
        <v>1370795</v>
      </c>
      <c r="Z33" s="21">
        <v>-93.521172307316547</v>
      </c>
      <c r="AA33" s="22">
        <v>3089260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-3089258</v>
      </c>
      <c r="D36" s="26">
        <f>SUM(D31:D35)</f>
        <v>0</v>
      </c>
      <c r="E36" s="27">
        <f t="shared" si="2"/>
        <v>3089260</v>
      </c>
      <c r="F36" s="28">
        <f t="shared" si="2"/>
        <v>3089260</v>
      </c>
      <c r="G36" s="28">
        <f t="shared" si="2"/>
        <v>-68764</v>
      </c>
      <c r="H36" s="28">
        <f t="shared" si="2"/>
        <v>-159525</v>
      </c>
      <c r="I36" s="28">
        <f t="shared" si="2"/>
        <v>133325</v>
      </c>
      <c r="J36" s="28">
        <f t="shared" si="2"/>
        <v>-94964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-94964</v>
      </c>
      <c r="X36" s="28">
        <f t="shared" si="2"/>
        <v>-1465759</v>
      </c>
      <c r="Y36" s="28">
        <f t="shared" si="2"/>
        <v>1370795</v>
      </c>
      <c r="Z36" s="29">
        <f>+IF(X36&lt;&gt;0,+(Y36/X36)*100,0)</f>
        <v>-93.521172307316547</v>
      </c>
      <c r="AA36" s="30">
        <f>SUM(AA31:AA35)</f>
        <v>3089260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72503146</v>
      </c>
      <c r="D38" s="32">
        <f>+D17+D27+D36</f>
        <v>0</v>
      </c>
      <c r="E38" s="33">
        <f t="shared" si="3"/>
        <v>-760183011</v>
      </c>
      <c r="F38" s="2">
        <f t="shared" si="3"/>
        <v>-760183011</v>
      </c>
      <c r="G38" s="2">
        <f t="shared" si="3"/>
        <v>-68764</v>
      </c>
      <c r="H38" s="2">
        <f t="shared" si="3"/>
        <v>-159525</v>
      </c>
      <c r="I38" s="2">
        <f t="shared" si="3"/>
        <v>133325</v>
      </c>
      <c r="J38" s="2">
        <f t="shared" si="3"/>
        <v>-94964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-94964</v>
      </c>
      <c r="X38" s="2">
        <f t="shared" si="3"/>
        <v>-169589511</v>
      </c>
      <c r="Y38" s="2">
        <f t="shared" si="3"/>
        <v>169494547</v>
      </c>
      <c r="Z38" s="34">
        <f>+IF(X38&lt;&gt;0,+(Y38/X38)*100,0)</f>
        <v>-99.944003612346037</v>
      </c>
      <c r="AA38" s="35">
        <f>+AA17+AA27+AA36</f>
        <v>-760183011</v>
      </c>
    </row>
    <row r="39" spans="1:27" ht="13.5" x14ac:dyDescent="0.25">
      <c r="A39" s="23" t="s">
        <v>61</v>
      </c>
      <c r="B39" s="17"/>
      <c r="C39" s="32"/>
      <c r="D39" s="32"/>
      <c r="E39" s="33">
        <v>80192028</v>
      </c>
      <c r="F39" s="2">
        <v>80192028</v>
      </c>
      <c r="G39" s="2"/>
      <c r="H39" s="2">
        <f>+G40+H60</f>
        <v>-68764</v>
      </c>
      <c r="I39" s="2">
        <f>+H40+I60</f>
        <v>-228289</v>
      </c>
      <c r="J39" s="2">
        <f>+G39</f>
        <v>0</v>
      </c>
      <c r="K39" s="2">
        <f>+I40+K60</f>
        <v>-94964</v>
      </c>
      <c r="L39" s="2">
        <f>+K40+L60</f>
        <v>-94964</v>
      </c>
      <c r="M39" s="2">
        <f>+L40+M60</f>
        <v>-94964</v>
      </c>
      <c r="N39" s="2">
        <f>+K39</f>
        <v>-94964</v>
      </c>
      <c r="O39" s="2">
        <f>+M40+O60</f>
        <v>-94964</v>
      </c>
      <c r="P39" s="2">
        <f>+O40+P60</f>
        <v>-94964</v>
      </c>
      <c r="Q39" s="2">
        <f>+P40+Q60</f>
        <v>-94964</v>
      </c>
      <c r="R39" s="2">
        <f>+O39</f>
        <v>-94964</v>
      </c>
      <c r="S39" s="2">
        <f>+Q40+S60</f>
        <v>-94964</v>
      </c>
      <c r="T39" s="2">
        <f>+S40+T60</f>
        <v>-94964</v>
      </c>
      <c r="U39" s="2">
        <f>+T40+U60</f>
        <v>-94964</v>
      </c>
      <c r="V39" s="2">
        <f>+S39</f>
        <v>-94964</v>
      </c>
      <c r="W39" s="2">
        <f>+G39</f>
        <v>0</v>
      </c>
      <c r="X39" s="2">
        <v>80192028</v>
      </c>
      <c r="Y39" s="2">
        <f>+W39-X39</f>
        <v>-80192028</v>
      </c>
      <c r="Z39" s="34">
        <f>+IF(X39&lt;&gt;0,+(Y39/X39)*100,0)</f>
        <v>-100</v>
      </c>
      <c r="AA39" s="35">
        <v>80192028</v>
      </c>
    </row>
    <row r="40" spans="1:27" ht="13.5" x14ac:dyDescent="0.25">
      <c r="A40" s="41" t="s">
        <v>63</v>
      </c>
      <c r="B40" s="42" t="s">
        <v>62</v>
      </c>
      <c r="C40" s="43">
        <f>+C38+C39</f>
        <v>72503146</v>
      </c>
      <c r="D40" s="43">
        <f t="shared" ref="D40:AA40" si="4">+D38+D39</f>
        <v>0</v>
      </c>
      <c r="E40" s="44">
        <f t="shared" si="4"/>
        <v>-679990983</v>
      </c>
      <c r="F40" s="45">
        <f t="shared" si="4"/>
        <v>-679990983</v>
      </c>
      <c r="G40" s="45">
        <f t="shared" si="4"/>
        <v>-68764</v>
      </c>
      <c r="H40" s="45">
        <f t="shared" si="4"/>
        <v>-228289</v>
      </c>
      <c r="I40" s="45">
        <f t="shared" si="4"/>
        <v>-94964</v>
      </c>
      <c r="J40" s="45">
        <f>+I40</f>
        <v>-94964</v>
      </c>
      <c r="K40" s="45">
        <f t="shared" si="4"/>
        <v>-94964</v>
      </c>
      <c r="L40" s="45">
        <f t="shared" si="4"/>
        <v>-94964</v>
      </c>
      <c r="M40" s="45">
        <f t="shared" si="4"/>
        <v>-94964</v>
      </c>
      <c r="N40" s="45">
        <f>+M40</f>
        <v>-94964</v>
      </c>
      <c r="O40" s="45">
        <f t="shared" si="4"/>
        <v>-94964</v>
      </c>
      <c r="P40" s="45">
        <f t="shared" si="4"/>
        <v>-94964</v>
      </c>
      <c r="Q40" s="45">
        <f t="shared" si="4"/>
        <v>-94964</v>
      </c>
      <c r="R40" s="45">
        <f>+Q40</f>
        <v>-94964</v>
      </c>
      <c r="S40" s="45">
        <f t="shared" si="4"/>
        <v>-94964</v>
      </c>
      <c r="T40" s="45">
        <f t="shared" si="4"/>
        <v>-94964</v>
      </c>
      <c r="U40" s="45">
        <f t="shared" si="4"/>
        <v>-94964</v>
      </c>
      <c r="V40" s="45">
        <f>+U40</f>
        <v>-94964</v>
      </c>
      <c r="W40" s="45">
        <f>+V40</f>
        <v>-94964</v>
      </c>
      <c r="X40" s="45">
        <f t="shared" si="4"/>
        <v>-89397483</v>
      </c>
      <c r="Y40" s="45">
        <f t="shared" si="4"/>
        <v>89302519</v>
      </c>
      <c r="Z40" s="46">
        <f>+IF(X40&lt;&gt;0,+(Y40/X40)*100,0)</f>
        <v>-99.893773295608341</v>
      </c>
      <c r="AA40" s="47">
        <f t="shared" si="4"/>
        <v>-679990983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21951291</v>
      </c>
      <c r="D33" s="18"/>
      <c r="E33" s="19">
        <v>-235984700</v>
      </c>
      <c r="F33" s="20"/>
      <c r="G33" s="20">
        <v>223396027</v>
      </c>
      <c r="H33" s="36">
        <v>-207533058</v>
      </c>
      <c r="I33" s="36">
        <v>-9075414</v>
      </c>
      <c r="J33" s="36">
        <v>6787555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6787555</v>
      </c>
      <c r="X33" s="36">
        <v>-58996175</v>
      </c>
      <c r="Y33" s="20">
        <v>65783730</v>
      </c>
      <c r="Z33" s="21">
        <v>-111.50507638842689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21951291</v>
      </c>
      <c r="D36" s="26">
        <f>SUM(D31:D35)</f>
        <v>0</v>
      </c>
      <c r="E36" s="27">
        <f t="shared" si="2"/>
        <v>-235984700</v>
      </c>
      <c r="F36" s="28">
        <f t="shared" si="2"/>
        <v>0</v>
      </c>
      <c r="G36" s="28">
        <f t="shared" si="2"/>
        <v>223396027</v>
      </c>
      <c r="H36" s="28">
        <f t="shared" si="2"/>
        <v>-207533058</v>
      </c>
      <c r="I36" s="28">
        <f t="shared" si="2"/>
        <v>-9075414</v>
      </c>
      <c r="J36" s="28">
        <f t="shared" si="2"/>
        <v>6787555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6787555</v>
      </c>
      <c r="X36" s="28">
        <f t="shared" si="2"/>
        <v>-58996175</v>
      </c>
      <c r="Y36" s="28">
        <f t="shared" si="2"/>
        <v>65783730</v>
      </c>
      <c r="Z36" s="29">
        <f>+IF(X36&lt;&gt;0,+(Y36/X36)*100,0)</f>
        <v>-111.50507638842689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21951291</v>
      </c>
      <c r="D38" s="32">
        <f>+D17+D27+D36</f>
        <v>0</v>
      </c>
      <c r="E38" s="33">
        <f t="shared" si="3"/>
        <v>-235984700</v>
      </c>
      <c r="F38" s="2">
        <f t="shared" si="3"/>
        <v>0</v>
      </c>
      <c r="G38" s="2">
        <f t="shared" si="3"/>
        <v>223396027</v>
      </c>
      <c r="H38" s="2">
        <f t="shared" si="3"/>
        <v>-207533058</v>
      </c>
      <c r="I38" s="2">
        <f t="shared" si="3"/>
        <v>-9075414</v>
      </c>
      <c r="J38" s="2">
        <f t="shared" si="3"/>
        <v>6787555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6787555</v>
      </c>
      <c r="X38" s="2">
        <f t="shared" si="3"/>
        <v>-58996175</v>
      </c>
      <c r="Y38" s="2">
        <f t="shared" si="3"/>
        <v>65783730</v>
      </c>
      <c r="Z38" s="34">
        <f>+IF(X38&lt;&gt;0,+(Y38/X38)*100,0)</f>
        <v>-111.50507638842689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223396027</v>
      </c>
      <c r="I39" s="2">
        <f>+H40+I60</f>
        <v>15862969</v>
      </c>
      <c r="J39" s="2">
        <f>+G39</f>
        <v>0</v>
      </c>
      <c r="K39" s="2">
        <f>+I40+K60</f>
        <v>6787555</v>
      </c>
      <c r="L39" s="2">
        <f>+K40+L60</f>
        <v>6787555</v>
      </c>
      <c r="M39" s="2">
        <f>+L40+M60</f>
        <v>6787555</v>
      </c>
      <c r="N39" s="2">
        <f>+K39</f>
        <v>6787555</v>
      </c>
      <c r="O39" s="2">
        <f>+M40+O60</f>
        <v>6787555</v>
      </c>
      <c r="P39" s="2">
        <f>+O40+P60</f>
        <v>6787555</v>
      </c>
      <c r="Q39" s="2">
        <f>+P40+Q60</f>
        <v>6787555</v>
      </c>
      <c r="R39" s="2">
        <f>+O39</f>
        <v>6787555</v>
      </c>
      <c r="S39" s="2">
        <f>+Q40+S60</f>
        <v>6787555</v>
      </c>
      <c r="T39" s="2">
        <f>+S40+T60</f>
        <v>6787555</v>
      </c>
      <c r="U39" s="2">
        <f>+T40+U60</f>
        <v>6787555</v>
      </c>
      <c r="V39" s="2">
        <f>+S39</f>
        <v>6787555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21951291</v>
      </c>
      <c r="D40" s="43">
        <f t="shared" ref="D40:AA40" si="4">+D38+D39</f>
        <v>0</v>
      </c>
      <c r="E40" s="44">
        <f t="shared" si="4"/>
        <v>-235984700</v>
      </c>
      <c r="F40" s="45">
        <f t="shared" si="4"/>
        <v>0</v>
      </c>
      <c r="G40" s="45">
        <f t="shared" si="4"/>
        <v>223396027</v>
      </c>
      <c r="H40" s="45">
        <f t="shared" si="4"/>
        <v>15862969</v>
      </c>
      <c r="I40" s="45">
        <f t="shared" si="4"/>
        <v>6787555</v>
      </c>
      <c r="J40" s="45">
        <f>+I40</f>
        <v>6787555</v>
      </c>
      <c r="K40" s="45">
        <f t="shared" si="4"/>
        <v>6787555</v>
      </c>
      <c r="L40" s="45">
        <f t="shared" si="4"/>
        <v>6787555</v>
      </c>
      <c r="M40" s="45">
        <f t="shared" si="4"/>
        <v>6787555</v>
      </c>
      <c r="N40" s="45">
        <f>+M40</f>
        <v>6787555</v>
      </c>
      <c r="O40" s="45">
        <f t="shared" si="4"/>
        <v>6787555</v>
      </c>
      <c r="P40" s="45">
        <f t="shared" si="4"/>
        <v>6787555</v>
      </c>
      <c r="Q40" s="45">
        <f t="shared" si="4"/>
        <v>6787555</v>
      </c>
      <c r="R40" s="45">
        <f>+Q40</f>
        <v>6787555</v>
      </c>
      <c r="S40" s="45">
        <f t="shared" si="4"/>
        <v>6787555</v>
      </c>
      <c r="T40" s="45">
        <f t="shared" si="4"/>
        <v>6787555</v>
      </c>
      <c r="U40" s="45">
        <f t="shared" si="4"/>
        <v>6787555</v>
      </c>
      <c r="V40" s="45">
        <f>+U40</f>
        <v>6787555</v>
      </c>
      <c r="W40" s="45">
        <f>+V40</f>
        <v>6787555</v>
      </c>
      <c r="X40" s="45">
        <f t="shared" si="4"/>
        <v>-58996175</v>
      </c>
      <c r="Y40" s="45">
        <f t="shared" si="4"/>
        <v>65783730</v>
      </c>
      <c r="Z40" s="46">
        <f>+IF(X40&lt;&gt;0,+(Y40/X40)*100,0)</f>
        <v>-111.50507638842689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-18</v>
      </c>
      <c r="F7" s="20">
        <v>-18</v>
      </c>
      <c r="G7" s="20"/>
      <c r="H7" s="20"/>
      <c r="I7" s="20">
        <v>2905109</v>
      </c>
      <c r="J7" s="20">
        <v>2905109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2905109</v>
      </c>
      <c r="X7" s="20"/>
      <c r="Y7" s="20">
        <v>2905109</v>
      </c>
      <c r="Z7" s="21"/>
      <c r="AA7" s="22">
        <v>-18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-103561166</v>
      </c>
      <c r="F14" s="20">
        <v>-103561166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-26438248</v>
      </c>
      <c r="Y14" s="20">
        <v>26438248</v>
      </c>
      <c r="Z14" s="21">
        <v>-100</v>
      </c>
      <c r="AA14" s="22">
        <v>-103561166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-103561184</v>
      </c>
      <c r="F17" s="28">
        <f t="shared" si="0"/>
        <v>-103561184</v>
      </c>
      <c r="G17" s="28">
        <f t="shared" si="0"/>
        <v>0</v>
      </c>
      <c r="H17" s="28">
        <f t="shared" si="0"/>
        <v>0</v>
      </c>
      <c r="I17" s="28">
        <f t="shared" si="0"/>
        <v>2905109</v>
      </c>
      <c r="J17" s="28">
        <f t="shared" si="0"/>
        <v>2905109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2905109</v>
      </c>
      <c r="X17" s="28">
        <f t="shared" si="0"/>
        <v>-26438248</v>
      </c>
      <c r="Y17" s="28">
        <f t="shared" si="0"/>
        <v>29343357</v>
      </c>
      <c r="Z17" s="29">
        <f>+IF(X17&lt;&gt;0,+(Y17/X17)*100,0)</f>
        <v>-110.98828106915406</v>
      </c>
      <c r="AA17" s="30">
        <f>SUM(AA6:AA16)</f>
        <v>-103561184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-103561184</v>
      </c>
      <c r="F38" s="2">
        <f t="shared" si="3"/>
        <v>-103561184</v>
      </c>
      <c r="G38" s="2">
        <f t="shared" si="3"/>
        <v>0</v>
      </c>
      <c r="H38" s="2">
        <f t="shared" si="3"/>
        <v>0</v>
      </c>
      <c r="I38" s="2">
        <f t="shared" si="3"/>
        <v>2905109</v>
      </c>
      <c r="J38" s="2">
        <f t="shared" si="3"/>
        <v>2905109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2905109</v>
      </c>
      <c r="X38" s="2">
        <f t="shared" si="3"/>
        <v>-26438248</v>
      </c>
      <c r="Y38" s="2">
        <f t="shared" si="3"/>
        <v>29343357</v>
      </c>
      <c r="Z38" s="34">
        <f>+IF(X38&lt;&gt;0,+(Y38/X38)*100,0)</f>
        <v>-110.98828106915406</v>
      </c>
      <c r="AA38" s="35">
        <f>+AA17+AA27+AA36</f>
        <v>-103561184</v>
      </c>
    </row>
    <row r="39" spans="1:27" ht="13.5" x14ac:dyDescent="0.25">
      <c r="A39" s="23" t="s">
        <v>61</v>
      </c>
      <c r="B39" s="17"/>
      <c r="C39" s="32"/>
      <c r="D39" s="32"/>
      <c r="E39" s="33">
        <v>26498661</v>
      </c>
      <c r="F39" s="2">
        <v>26498661</v>
      </c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2905109</v>
      </c>
      <c r="L39" s="2">
        <f>+K40+L60</f>
        <v>2905109</v>
      </c>
      <c r="M39" s="2">
        <f>+L40+M60</f>
        <v>2905109</v>
      </c>
      <c r="N39" s="2">
        <f>+K39</f>
        <v>2905109</v>
      </c>
      <c r="O39" s="2">
        <f>+M40+O60</f>
        <v>2905109</v>
      </c>
      <c r="P39" s="2">
        <f>+O40+P60</f>
        <v>2905109</v>
      </c>
      <c r="Q39" s="2">
        <f>+P40+Q60</f>
        <v>2905109</v>
      </c>
      <c r="R39" s="2">
        <f>+O39</f>
        <v>2905109</v>
      </c>
      <c r="S39" s="2">
        <f>+Q40+S60</f>
        <v>2905109</v>
      </c>
      <c r="T39" s="2">
        <f>+S40+T60</f>
        <v>2905109</v>
      </c>
      <c r="U39" s="2">
        <f>+T40+U60</f>
        <v>2905109</v>
      </c>
      <c r="V39" s="2">
        <f>+S39</f>
        <v>2905109</v>
      </c>
      <c r="W39" s="2">
        <f>+G39</f>
        <v>0</v>
      </c>
      <c r="X39" s="2">
        <v>26498661</v>
      </c>
      <c r="Y39" s="2">
        <f>+W39-X39</f>
        <v>-26498661</v>
      </c>
      <c r="Z39" s="34">
        <f>+IF(X39&lt;&gt;0,+(Y39/X39)*100,0)</f>
        <v>-100</v>
      </c>
      <c r="AA39" s="35">
        <v>26498661</v>
      </c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-77062523</v>
      </c>
      <c r="F40" s="45">
        <f t="shared" si="4"/>
        <v>-77062523</v>
      </c>
      <c r="G40" s="45">
        <f t="shared" si="4"/>
        <v>0</v>
      </c>
      <c r="H40" s="45">
        <f t="shared" si="4"/>
        <v>0</v>
      </c>
      <c r="I40" s="45">
        <f t="shared" si="4"/>
        <v>2905109</v>
      </c>
      <c r="J40" s="45">
        <f>+I40</f>
        <v>2905109</v>
      </c>
      <c r="K40" s="45">
        <f t="shared" si="4"/>
        <v>2905109</v>
      </c>
      <c r="L40" s="45">
        <f t="shared" si="4"/>
        <v>2905109</v>
      </c>
      <c r="M40" s="45">
        <f t="shared" si="4"/>
        <v>2905109</v>
      </c>
      <c r="N40" s="45">
        <f>+M40</f>
        <v>2905109</v>
      </c>
      <c r="O40" s="45">
        <f t="shared" si="4"/>
        <v>2905109</v>
      </c>
      <c r="P40" s="45">
        <f t="shared" si="4"/>
        <v>2905109</v>
      </c>
      <c r="Q40" s="45">
        <f t="shared" si="4"/>
        <v>2905109</v>
      </c>
      <c r="R40" s="45">
        <f>+Q40</f>
        <v>2905109</v>
      </c>
      <c r="S40" s="45">
        <f t="shared" si="4"/>
        <v>2905109</v>
      </c>
      <c r="T40" s="45">
        <f t="shared" si="4"/>
        <v>2905109</v>
      </c>
      <c r="U40" s="45">
        <f t="shared" si="4"/>
        <v>2905109</v>
      </c>
      <c r="V40" s="45">
        <f>+U40</f>
        <v>2905109</v>
      </c>
      <c r="W40" s="45">
        <f>+V40</f>
        <v>2905109</v>
      </c>
      <c r="X40" s="45">
        <f t="shared" si="4"/>
        <v>60413</v>
      </c>
      <c r="Y40" s="45">
        <f t="shared" si="4"/>
        <v>2844696</v>
      </c>
      <c r="Z40" s="46">
        <f>+IF(X40&lt;&gt;0,+(Y40/X40)*100,0)</f>
        <v>4708.7481171271083</v>
      </c>
      <c r="AA40" s="47">
        <f t="shared" si="4"/>
        <v>-77062523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-2</v>
      </c>
      <c r="F7" s="20">
        <v>-8</v>
      </c>
      <c r="G7" s="20">
        <v>442154</v>
      </c>
      <c r="H7" s="20">
        <v>461577</v>
      </c>
      <c r="I7" s="20">
        <v>438554</v>
      </c>
      <c r="J7" s="20">
        <v>1342285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1342285</v>
      </c>
      <c r="X7" s="20"/>
      <c r="Y7" s="20">
        <v>1342285</v>
      </c>
      <c r="Z7" s="21"/>
      <c r="AA7" s="22">
        <v>-8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6151</v>
      </c>
      <c r="H8" s="20"/>
      <c r="I8" s="20">
        <v>5798</v>
      </c>
      <c r="J8" s="20">
        <v>11949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11949</v>
      </c>
      <c r="X8" s="20"/>
      <c r="Y8" s="20">
        <v>11949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-105410040</v>
      </c>
      <c r="F14" s="20">
        <v>-105410040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-21852366</v>
      </c>
      <c r="Y14" s="20">
        <v>21852366</v>
      </c>
      <c r="Z14" s="21">
        <v>-100</v>
      </c>
      <c r="AA14" s="22">
        <v>-105410040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-105410042</v>
      </c>
      <c r="F17" s="28">
        <f t="shared" si="0"/>
        <v>-105410048</v>
      </c>
      <c r="G17" s="28">
        <f t="shared" si="0"/>
        <v>448305</v>
      </c>
      <c r="H17" s="28">
        <f t="shared" si="0"/>
        <v>461577</v>
      </c>
      <c r="I17" s="28">
        <f t="shared" si="0"/>
        <v>444352</v>
      </c>
      <c r="J17" s="28">
        <f t="shared" si="0"/>
        <v>1354234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1354234</v>
      </c>
      <c r="X17" s="28">
        <f t="shared" si="0"/>
        <v>-21852366</v>
      </c>
      <c r="Y17" s="28">
        <f t="shared" si="0"/>
        <v>23206600</v>
      </c>
      <c r="Z17" s="29">
        <f>+IF(X17&lt;&gt;0,+(Y17/X17)*100,0)</f>
        <v>-106.19719622122383</v>
      </c>
      <c r="AA17" s="30">
        <f>SUM(AA6:AA16)</f>
        <v>-105410048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-20667274</v>
      </c>
      <c r="F26" s="20">
        <v>-20667274</v>
      </c>
      <c r="G26" s="20"/>
      <c r="H26" s="20">
        <v>-146727</v>
      </c>
      <c r="I26" s="20">
        <v>-26496</v>
      </c>
      <c r="J26" s="20">
        <v>-173223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-173223</v>
      </c>
      <c r="X26" s="20">
        <v>-112365</v>
      </c>
      <c r="Y26" s="20">
        <v>-60858</v>
      </c>
      <c r="Z26" s="21">
        <v>54.160993191830201</v>
      </c>
      <c r="AA26" s="22">
        <v>-20667274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-20667274</v>
      </c>
      <c r="F27" s="28">
        <f t="shared" si="1"/>
        <v>-20667274</v>
      </c>
      <c r="G27" s="28">
        <f t="shared" si="1"/>
        <v>0</v>
      </c>
      <c r="H27" s="28">
        <f t="shared" si="1"/>
        <v>-146727</v>
      </c>
      <c r="I27" s="28">
        <f t="shared" si="1"/>
        <v>-26496</v>
      </c>
      <c r="J27" s="28">
        <f t="shared" si="1"/>
        <v>-173223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-173223</v>
      </c>
      <c r="X27" s="28">
        <f t="shared" si="1"/>
        <v>-112365</v>
      </c>
      <c r="Y27" s="28">
        <f t="shared" si="1"/>
        <v>-60858</v>
      </c>
      <c r="Z27" s="29">
        <f>+IF(X27&lt;&gt;0,+(Y27/X27)*100,0)</f>
        <v>54.160993191830201</v>
      </c>
      <c r="AA27" s="30">
        <f>SUM(AA21:AA26)</f>
        <v>-20667274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-126077316</v>
      </c>
      <c r="F38" s="2">
        <f t="shared" si="3"/>
        <v>-126077322</v>
      </c>
      <c r="G38" s="2">
        <f t="shared" si="3"/>
        <v>448305</v>
      </c>
      <c r="H38" s="2">
        <f t="shared" si="3"/>
        <v>314850</v>
      </c>
      <c r="I38" s="2">
        <f t="shared" si="3"/>
        <v>417856</v>
      </c>
      <c r="J38" s="2">
        <f t="shared" si="3"/>
        <v>1181011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1181011</v>
      </c>
      <c r="X38" s="2">
        <f t="shared" si="3"/>
        <v>-21964731</v>
      </c>
      <c r="Y38" s="2">
        <f t="shared" si="3"/>
        <v>23145742</v>
      </c>
      <c r="Z38" s="34">
        <f>+IF(X38&lt;&gt;0,+(Y38/X38)*100,0)</f>
        <v>-105.37685164457511</v>
      </c>
      <c r="AA38" s="35">
        <f>+AA17+AA27+AA36</f>
        <v>-126077322</v>
      </c>
    </row>
    <row r="39" spans="1:27" ht="13.5" x14ac:dyDescent="0.25">
      <c r="A39" s="23" t="s">
        <v>61</v>
      </c>
      <c r="B39" s="17"/>
      <c r="C39" s="32"/>
      <c r="D39" s="32"/>
      <c r="E39" s="33">
        <v>17929439</v>
      </c>
      <c r="F39" s="2"/>
      <c r="G39" s="2"/>
      <c r="H39" s="2">
        <f>+G40+H60</f>
        <v>448305</v>
      </c>
      <c r="I39" s="2">
        <f>+H40+I60</f>
        <v>763155</v>
      </c>
      <c r="J39" s="2">
        <f>+G39</f>
        <v>0</v>
      </c>
      <c r="K39" s="2">
        <f>+I40+K60</f>
        <v>1181011</v>
      </c>
      <c r="L39" s="2">
        <f>+K40+L60</f>
        <v>1181011</v>
      </c>
      <c r="M39" s="2">
        <f>+L40+M60</f>
        <v>1181011</v>
      </c>
      <c r="N39" s="2">
        <f>+K39</f>
        <v>1181011</v>
      </c>
      <c r="O39" s="2">
        <f>+M40+O60</f>
        <v>1181011</v>
      </c>
      <c r="P39" s="2">
        <f>+O40+P60</f>
        <v>1181011</v>
      </c>
      <c r="Q39" s="2">
        <f>+P40+Q60</f>
        <v>1181011</v>
      </c>
      <c r="R39" s="2">
        <f>+O39</f>
        <v>1181011</v>
      </c>
      <c r="S39" s="2">
        <f>+Q40+S60</f>
        <v>1181011</v>
      </c>
      <c r="T39" s="2">
        <f>+S40+T60</f>
        <v>1181011</v>
      </c>
      <c r="U39" s="2">
        <f>+T40+U60</f>
        <v>1181011</v>
      </c>
      <c r="V39" s="2">
        <f>+S39</f>
        <v>1181011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-108147877</v>
      </c>
      <c r="F40" s="45">
        <f t="shared" si="4"/>
        <v>-126077322</v>
      </c>
      <c r="G40" s="45">
        <f t="shared" si="4"/>
        <v>448305</v>
      </c>
      <c r="H40" s="45">
        <f t="shared" si="4"/>
        <v>763155</v>
      </c>
      <c r="I40" s="45">
        <f t="shared" si="4"/>
        <v>1181011</v>
      </c>
      <c r="J40" s="45">
        <f>+I40</f>
        <v>1181011</v>
      </c>
      <c r="K40" s="45">
        <f t="shared" si="4"/>
        <v>1181011</v>
      </c>
      <c r="L40" s="45">
        <f t="shared" si="4"/>
        <v>1181011</v>
      </c>
      <c r="M40" s="45">
        <f t="shared" si="4"/>
        <v>1181011</v>
      </c>
      <c r="N40" s="45">
        <f>+M40</f>
        <v>1181011</v>
      </c>
      <c r="O40" s="45">
        <f t="shared" si="4"/>
        <v>1181011</v>
      </c>
      <c r="P40" s="45">
        <f t="shared" si="4"/>
        <v>1181011</v>
      </c>
      <c r="Q40" s="45">
        <f t="shared" si="4"/>
        <v>1181011</v>
      </c>
      <c r="R40" s="45">
        <f>+Q40</f>
        <v>1181011</v>
      </c>
      <c r="S40" s="45">
        <f t="shared" si="4"/>
        <v>1181011</v>
      </c>
      <c r="T40" s="45">
        <f t="shared" si="4"/>
        <v>1181011</v>
      </c>
      <c r="U40" s="45">
        <f t="shared" si="4"/>
        <v>1181011</v>
      </c>
      <c r="V40" s="45">
        <f>+U40</f>
        <v>1181011</v>
      </c>
      <c r="W40" s="45">
        <f>+V40</f>
        <v>1181011</v>
      </c>
      <c r="X40" s="45">
        <f t="shared" si="4"/>
        <v>-21964731</v>
      </c>
      <c r="Y40" s="45">
        <f t="shared" si="4"/>
        <v>23145742</v>
      </c>
      <c r="Z40" s="46">
        <f>+IF(X40&lt;&gt;0,+(Y40/X40)*100,0)</f>
        <v>-105.37685164457511</v>
      </c>
      <c r="AA40" s="47">
        <f t="shared" si="4"/>
        <v>-126077322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>
        <v>13148445</v>
      </c>
      <c r="J7" s="20">
        <v>13148445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13148445</v>
      </c>
      <c r="X7" s="20"/>
      <c r="Y7" s="20">
        <v>13148445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>
        <v>80552</v>
      </c>
      <c r="J8" s="20">
        <v>80552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80552</v>
      </c>
      <c r="X8" s="20"/>
      <c r="Y8" s="20">
        <v>80552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-125514190</v>
      </c>
      <c r="F14" s="20">
        <v>-125514190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-29496809</v>
      </c>
      <c r="Y14" s="20">
        <v>29496809</v>
      </c>
      <c r="Z14" s="21">
        <v>-100</v>
      </c>
      <c r="AA14" s="22">
        <v>-125514190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>
        <v>-463000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-463000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-125514190</v>
      </c>
      <c r="F17" s="28">
        <f t="shared" si="0"/>
        <v>-125977190</v>
      </c>
      <c r="G17" s="28">
        <f t="shared" si="0"/>
        <v>0</v>
      </c>
      <c r="H17" s="28">
        <f t="shared" si="0"/>
        <v>0</v>
      </c>
      <c r="I17" s="28">
        <f t="shared" si="0"/>
        <v>13228997</v>
      </c>
      <c r="J17" s="28">
        <f t="shared" si="0"/>
        <v>13228997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13228997</v>
      </c>
      <c r="X17" s="28">
        <f t="shared" si="0"/>
        <v>-29496809</v>
      </c>
      <c r="Y17" s="28">
        <f t="shared" si="0"/>
        <v>42725806</v>
      </c>
      <c r="Z17" s="29">
        <f>+IF(X17&lt;&gt;0,+(Y17/X17)*100,0)</f>
        <v>-144.84890891079098</v>
      </c>
      <c r="AA17" s="30">
        <f>SUM(AA6:AA16)</f>
        <v>-125977190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-4709565</v>
      </c>
      <c r="F26" s="20">
        <v>-4709565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-890000</v>
      </c>
      <c r="Y26" s="20">
        <v>890000</v>
      </c>
      <c r="Z26" s="21">
        <v>-100</v>
      </c>
      <c r="AA26" s="22">
        <v>-4709565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-4709565</v>
      </c>
      <c r="F27" s="28">
        <f t="shared" si="1"/>
        <v>-4709565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-890000</v>
      </c>
      <c r="Y27" s="28">
        <f t="shared" si="1"/>
        <v>890000</v>
      </c>
      <c r="Z27" s="29">
        <f>+IF(X27&lt;&gt;0,+(Y27/X27)*100,0)</f>
        <v>-100</v>
      </c>
      <c r="AA27" s="30">
        <f>SUM(AA21:AA26)</f>
        <v>-4709565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>
        <v>-463000</v>
      </c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-463000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-130686755</v>
      </c>
      <c r="F38" s="2">
        <f t="shared" si="3"/>
        <v>-130686755</v>
      </c>
      <c r="G38" s="2">
        <f t="shared" si="3"/>
        <v>0</v>
      </c>
      <c r="H38" s="2">
        <f t="shared" si="3"/>
        <v>0</v>
      </c>
      <c r="I38" s="2">
        <f t="shared" si="3"/>
        <v>13228997</v>
      </c>
      <c r="J38" s="2">
        <f t="shared" si="3"/>
        <v>13228997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13228997</v>
      </c>
      <c r="X38" s="2">
        <f t="shared" si="3"/>
        <v>-30386809</v>
      </c>
      <c r="Y38" s="2">
        <f t="shared" si="3"/>
        <v>43615806</v>
      </c>
      <c r="Z38" s="34">
        <f>+IF(X38&lt;&gt;0,+(Y38/X38)*100,0)</f>
        <v>-143.53532810898309</v>
      </c>
      <c r="AA38" s="35">
        <f>+AA17+AA27+AA36</f>
        <v>-130686755</v>
      </c>
    </row>
    <row r="39" spans="1:27" ht="13.5" x14ac:dyDescent="0.25">
      <c r="A39" s="23" t="s">
        <v>61</v>
      </c>
      <c r="B39" s="17"/>
      <c r="C39" s="32"/>
      <c r="D39" s="32"/>
      <c r="E39" s="33">
        <v>10785739</v>
      </c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13228997</v>
      </c>
      <c r="L39" s="2">
        <f>+K40+L60</f>
        <v>13228997</v>
      </c>
      <c r="M39" s="2">
        <f>+L40+M60</f>
        <v>13228997</v>
      </c>
      <c r="N39" s="2">
        <f>+K39</f>
        <v>13228997</v>
      </c>
      <c r="O39" s="2">
        <f>+M40+O60</f>
        <v>13228997</v>
      </c>
      <c r="P39" s="2">
        <f>+O40+P60</f>
        <v>13228997</v>
      </c>
      <c r="Q39" s="2">
        <f>+P40+Q60</f>
        <v>13228997</v>
      </c>
      <c r="R39" s="2">
        <f>+O39</f>
        <v>13228997</v>
      </c>
      <c r="S39" s="2">
        <f>+Q40+S60</f>
        <v>13228997</v>
      </c>
      <c r="T39" s="2">
        <f>+S40+T60</f>
        <v>13228997</v>
      </c>
      <c r="U39" s="2">
        <f>+T40+U60</f>
        <v>13228997</v>
      </c>
      <c r="V39" s="2">
        <f>+S39</f>
        <v>13228997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-119901016</v>
      </c>
      <c r="F40" s="45">
        <f t="shared" si="4"/>
        <v>-130686755</v>
      </c>
      <c r="G40" s="45">
        <f t="shared" si="4"/>
        <v>0</v>
      </c>
      <c r="H40" s="45">
        <f t="shared" si="4"/>
        <v>0</v>
      </c>
      <c r="I40" s="45">
        <f t="shared" si="4"/>
        <v>13228997</v>
      </c>
      <c r="J40" s="45">
        <f>+I40</f>
        <v>13228997</v>
      </c>
      <c r="K40" s="45">
        <f t="shared" si="4"/>
        <v>13228997</v>
      </c>
      <c r="L40" s="45">
        <f t="shared" si="4"/>
        <v>13228997</v>
      </c>
      <c r="M40" s="45">
        <f t="shared" si="4"/>
        <v>13228997</v>
      </c>
      <c r="N40" s="45">
        <f>+M40</f>
        <v>13228997</v>
      </c>
      <c r="O40" s="45">
        <f t="shared" si="4"/>
        <v>13228997</v>
      </c>
      <c r="P40" s="45">
        <f t="shared" si="4"/>
        <v>13228997</v>
      </c>
      <c r="Q40" s="45">
        <f t="shared" si="4"/>
        <v>13228997</v>
      </c>
      <c r="R40" s="45">
        <f>+Q40</f>
        <v>13228997</v>
      </c>
      <c r="S40" s="45">
        <f t="shared" si="4"/>
        <v>13228997</v>
      </c>
      <c r="T40" s="45">
        <f t="shared" si="4"/>
        <v>13228997</v>
      </c>
      <c r="U40" s="45">
        <f t="shared" si="4"/>
        <v>13228997</v>
      </c>
      <c r="V40" s="45">
        <f>+U40</f>
        <v>13228997</v>
      </c>
      <c r="W40" s="45">
        <f>+V40</f>
        <v>13228997</v>
      </c>
      <c r="X40" s="45">
        <f t="shared" si="4"/>
        <v>-30386809</v>
      </c>
      <c r="Y40" s="45">
        <f t="shared" si="4"/>
        <v>43615806</v>
      </c>
      <c r="Z40" s="46">
        <f>+IF(X40&lt;&gt;0,+(Y40/X40)*100,0)</f>
        <v>-143.53532810898309</v>
      </c>
      <c r="AA40" s="47">
        <f t="shared" si="4"/>
        <v>-130686755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402375921</v>
      </c>
      <c r="D7" s="18"/>
      <c r="E7" s="19">
        <v>408385801</v>
      </c>
      <c r="F7" s="20">
        <v>408385801</v>
      </c>
      <c r="G7" s="20">
        <v>35589690</v>
      </c>
      <c r="H7" s="20">
        <v>40853085</v>
      </c>
      <c r="I7" s="20">
        <v>41340323</v>
      </c>
      <c r="J7" s="20">
        <v>117783098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117783098</v>
      </c>
      <c r="X7" s="20">
        <v>99356155</v>
      </c>
      <c r="Y7" s="20">
        <v>18426943</v>
      </c>
      <c r="Z7" s="21">
        <v>18.546352764959554</v>
      </c>
      <c r="AA7" s="22">
        <v>408385801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516122</v>
      </c>
      <c r="F8" s="20">
        <v>516122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>
        <v>516122</v>
      </c>
    </row>
    <row r="9" spans="1:27" ht="13.5" x14ac:dyDescent="0.25">
      <c r="A9" s="23" t="s">
        <v>37</v>
      </c>
      <c r="B9" s="17" t="s">
        <v>6</v>
      </c>
      <c r="C9" s="18">
        <v>690087</v>
      </c>
      <c r="D9" s="18"/>
      <c r="E9" s="19">
        <v>6479954</v>
      </c>
      <c r="F9" s="20">
        <v>6479954</v>
      </c>
      <c r="G9" s="20">
        <v>2729961</v>
      </c>
      <c r="H9" s="20">
        <v>-29275</v>
      </c>
      <c r="I9" s="20">
        <v>2556</v>
      </c>
      <c r="J9" s="20">
        <v>2703242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2703242</v>
      </c>
      <c r="X9" s="20"/>
      <c r="Y9" s="20">
        <v>2703242</v>
      </c>
      <c r="Z9" s="21"/>
      <c r="AA9" s="22">
        <v>6479954</v>
      </c>
    </row>
    <row r="10" spans="1:27" ht="13.5" x14ac:dyDescent="0.25">
      <c r="A10" s="23" t="s">
        <v>38</v>
      </c>
      <c r="B10" s="17" t="s">
        <v>6</v>
      </c>
      <c r="C10" s="18">
        <v>3000000</v>
      </c>
      <c r="D10" s="18"/>
      <c r="E10" s="19">
        <v>6712916</v>
      </c>
      <c r="F10" s="20">
        <v>6712916</v>
      </c>
      <c r="G10" s="20">
        <v>2587000</v>
      </c>
      <c r="H10" s="20"/>
      <c r="I10" s="20"/>
      <c r="J10" s="20">
        <v>2587000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2587000</v>
      </c>
      <c r="X10" s="20"/>
      <c r="Y10" s="20">
        <v>2587000</v>
      </c>
      <c r="Z10" s="21"/>
      <c r="AA10" s="22">
        <v>6712916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-3789523</v>
      </c>
      <c r="D14" s="18"/>
      <c r="E14" s="19">
        <v>-368832242</v>
      </c>
      <c r="F14" s="20">
        <v>-368832242</v>
      </c>
      <c r="G14" s="20">
        <v>-73767</v>
      </c>
      <c r="H14" s="20">
        <v>-49643115</v>
      </c>
      <c r="I14" s="20">
        <v>-47371742</v>
      </c>
      <c r="J14" s="20">
        <v>-97088624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-97088624</v>
      </c>
      <c r="X14" s="20">
        <v>-90560886</v>
      </c>
      <c r="Y14" s="20">
        <v>-6527738</v>
      </c>
      <c r="Z14" s="21">
        <v>7.2081207332710946</v>
      </c>
      <c r="AA14" s="22">
        <v>-368832242</v>
      </c>
    </row>
    <row r="15" spans="1:27" ht="13.5" x14ac:dyDescent="0.25">
      <c r="A15" s="23" t="s">
        <v>43</v>
      </c>
      <c r="B15" s="17" t="s">
        <v>32</v>
      </c>
      <c r="C15" s="18">
        <v>-2951441</v>
      </c>
      <c r="D15" s="18"/>
      <c r="E15" s="19">
        <v>-2753700</v>
      </c>
      <c r="F15" s="20">
        <v>-2753700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-2753700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399325044</v>
      </c>
      <c r="D17" s="26">
        <f>SUM(D6:D16)</f>
        <v>0</v>
      </c>
      <c r="E17" s="27">
        <f t="shared" si="0"/>
        <v>50508851</v>
      </c>
      <c r="F17" s="28">
        <f t="shared" si="0"/>
        <v>50508851</v>
      </c>
      <c r="G17" s="28">
        <f t="shared" si="0"/>
        <v>40832884</v>
      </c>
      <c r="H17" s="28">
        <f t="shared" si="0"/>
        <v>-8819305</v>
      </c>
      <c r="I17" s="28">
        <f t="shared" si="0"/>
        <v>-6028863</v>
      </c>
      <c r="J17" s="28">
        <f t="shared" si="0"/>
        <v>25984716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25984716</v>
      </c>
      <c r="X17" s="28">
        <f t="shared" si="0"/>
        <v>8795269</v>
      </c>
      <c r="Y17" s="28">
        <f t="shared" si="0"/>
        <v>17189447</v>
      </c>
      <c r="Z17" s="29">
        <f>+IF(X17&lt;&gt;0,+(Y17/X17)*100,0)</f>
        <v>195.43969604568093</v>
      </c>
      <c r="AA17" s="30">
        <f>SUM(AA6:AA16)</f>
        <v>50508851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-9030943</v>
      </c>
      <c r="D26" s="18"/>
      <c r="E26" s="19">
        <v>-33762867</v>
      </c>
      <c r="F26" s="20">
        <v>-36264697</v>
      </c>
      <c r="G26" s="20">
        <v>-758383</v>
      </c>
      <c r="H26" s="20">
        <v>-191267</v>
      </c>
      <c r="I26" s="20">
        <v>-690565</v>
      </c>
      <c r="J26" s="20">
        <v>-1640215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-1640215</v>
      </c>
      <c r="X26" s="20">
        <v>-2884754</v>
      </c>
      <c r="Y26" s="20">
        <v>1244539</v>
      </c>
      <c r="Z26" s="21">
        <v>-43.141945552376384</v>
      </c>
      <c r="AA26" s="22">
        <v>-36264697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-9030943</v>
      </c>
      <c r="D27" s="26">
        <f>SUM(D21:D26)</f>
        <v>0</v>
      </c>
      <c r="E27" s="27">
        <f t="shared" si="1"/>
        <v>-33762867</v>
      </c>
      <c r="F27" s="28">
        <f t="shared" si="1"/>
        <v>-36264697</v>
      </c>
      <c r="G27" s="28">
        <f t="shared" si="1"/>
        <v>-758383</v>
      </c>
      <c r="H27" s="28">
        <f t="shared" si="1"/>
        <v>-191267</v>
      </c>
      <c r="I27" s="28">
        <f t="shared" si="1"/>
        <v>-690565</v>
      </c>
      <c r="J27" s="28">
        <f t="shared" si="1"/>
        <v>-1640215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-1640215</v>
      </c>
      <c r="X27" s="28">
        <f t="shared" si="1"/>
        <v>-2884754</v>
      </c>
      <c r="Y27" s="28">
        <f t="shared" si="1"/>
        <v>1244539</v>
      </c>
      <c r="Z27" s="29">
        <f>+IF(X27&lt;&gt;0,+(Y27/X27)*100,0)</f>
        <v>-43.141945552376384</v>
      </c>
      <c r="AA27" s="30">
        <f>SUM(AA21:AA26)</f>
        <v>-36264697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>
        <v>17950000</v>
      </c>
      <c r="F32" s="20">
        <v>17950000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17950000</v>
      </c>
    </row>
    <row r="33" spans="1:27" ht="13.5" x14ac:dyDescent="0.25">
      <c r="A33" s="23" t="s">
        <v>57</v>
      </c>
      <c r="B33" s="17" t="s">
        <v>32</v>
      </c>
      <c r="C33" s="18">
        <v>-365195</v>
      </c>
      <c r="D33" s="18"/>
      <c r="E33" s="19">
        <v>2365172</v>
      </c>
      <c r="F33" s="20"/>
      <c r="G33" s="20">
        <v>-1116274</v>
      </c>
      <c r="H33" s="36">
        <v>1084367</v>
      </c>
      <c r="I33" s="36">
        <v>5443</v>
      </c>
      <c r="J33" s="36">
        <v>-26464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-26464</v>
      </c>
      <c r="X33" s="36">
        <v>804568</v>
      </c>
      <c r="Y33" s="20">
        <v>-831032</v>
      </c>
      <c r="Z33" s="21">
        <v>-103.28921856201092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>
        <v>-1828332</v>
      </c>
      <c r="D35" s="18"/>
      <c r="E35" s="19">
        <v>-6760066</v>
      </c>
      <c r="F35" s="20">
        <v>-6760066</v>
      </c>
      <c r="G35" s="20"/>
      <c r="H35" s="20">
        <v>-13230</v>
      </c>
      <c r="I35" s="20"/>
      <c r="J35" s="20">
        <v>-13230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-13230</v>
      </c>
      <c r="X35" s="20"/>
      <c r="Y35" s="20">
        <v>-13230</v>
      </c>
      <c r="Z35" s="21"/>
      <c r="AA35" s="22">
        <v>-6760066</v>
      </c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-2193527</v>
      </c>
      <c r="D36" s="26">
        <f>SUM(D31:D35)</f>
        <v>0</v>
      </c>
      <c r="E36" s="27">
        <f t="shared" si="2"/>
        <v>13555106</v>
      </c>
      <c r="F36" s="28">
        <f t="shared" si="2"/>
        <v>11189934</v>
      </c>
      <c r="G36" s="28">
        <f t="shared" si="2"/>
        <v>-1116274</v>
      </c>
      <c r="H36" s="28">
        <f t="shared" si="2"/>
        <v>1071137</v>
      </c>
      <c r="I36" s="28">
        <f t="shared" si="2"/>
        <v>5443</v>
      </c>
      <c r="J36" s="28">
        <f t="shared" si="2"/>
        <v>-39694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-39694</v>
      </c>
      <c r="X36" s="28">
        <f t="shared" si="2"/>
        <v>804568</v>
      </c>
      <c r="Y36" s="28">
        <f t="shared" si="2"/>
        <v>-844262</v>
      </c>
      <c r="Z36" s="29">
        <f>+IF(X36&lt;&gt;0,+(Y36/X36)*100,0)</f>
        <v>-104.93357926241163</v>
      </c>
      <c r="AA36" s="30">
        <f>SUM(AA31:AA35)</f>
        <v>11189934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388100574</v>
      </c>
      <c r="D38" s="32">
        <f>+D17+D27+D36</f>
        <v>0</v>
      </c>
      <c r="E38" s="33">
        <f t="shared" si="3"/>
        <v>30301090</v>
      </c>
      <c r="F38" s="2">
        <f t="shared" si="3"/>
        <v>25434088</v>
      </c>
      <c r="G38" s="2">
        <f t="shared" si="3"/>
        <v>38958227</v>
      </c>
      <c r="H38" s="2">
        <f t="shared" si="3"/>
        <v>-7939435</v>
      </c>
      <c r="I38" s="2">
        <f t="shared" si="3"/>
        <v>-6713985</v>
      </c>
      <c r="J38" s="2">
        <f t="shared" si="3"/>
        <v>24304807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24304807</v>
      </c>
      <c r="X38" s="2">
        <f t="shared" si="3"/>
        <v>6715083</v>
      </c>
      <c r="Y38" s="2">
        <f t="shared" si="3"/>
        <v>17589724</v>
      </c>
      <c r="Z38" s="34">
        <f>+IF(X38&lt;&gt;0,+(Y38/X38)*100,0)</f>
        <v>261.94350836765534</v>
      </c>
      <c r="AA38" s="35">
        <f>+AA17+AA27+AA36</f>
        <v>25434088</v>
      </c>
    </row>
    <row r="39" spans="1:27" ht="13.5" x14ac:dyDescent="0.25">
      <c r="A39" s="23" t="s">
        <v>61</v>
      </c>
      <c r="B39" s="17"/>
      <c r="C39" s="32">
        <v>-6318485</v>
      </c>
      <c r="D39" s="32"/>
      <c r="E39" s="33">
        <v>224980288</v>
      </c>
      <c r="F39" s="2">
        <v>224980288</v>
      </c>
      <c r="G39" s="2">
        <v>365895809</v>
      </c>
      <c r="H39" s="2">
        <f>+G40+H60</f>
        <v>404854036</v>
      </c>
      <c r="I39" s="2">
        <f>+H40+I60</f>
        <v>396914601</v>
      </c>
      <c r="J39" s="2">
        <f>+G39</f>
        <v>365895809</v>
      </c>
      <c r="K39" s="2">
        <f>+I40+K60</f>
        <v>390200616</v>
      </c>
      <c r="L39" s="2">
        <f>+K40+L60</f>
        <v>390200616</v>
      </c>
      <c r="M39" s="2">
        <f>+L40+M60</f>
        <v>390200616</v>
      </c>
      <c r="N39" s="2">
        <f>+K39</f>
        <v>390200616</v>
      </c>
      <c r="O39" s="2">
        <f>+M40+O60</f>
        <v>390200616</v>
      </c>
      <c r="P39" s="2">
        <f>+O40+P60</f>
        <v>390200616</v>
      </c>
      <c r="Q39" s="2">
        <f>+P40+Q60</f>
        <v>390200616</v>
      </c>
      <c r="R39" s="2">
        <f>+O39</f>
        <v>390200616</v>
      </c>
      <c r="S39" s="2">
        <f>+Q40+S60</f>
        <v>390200616</v>
      </c>
      <c r="T39" s="2">
        <f>+S40+T60</f>
        <v>390200616</v>
      </c>
      <c r="U39" s="2">
        <f>+T40+U60</f>
        <v>390200616</v>
      </c>
      <c r="V39" s="2">
        <f>+S39</f>
        <v>390200616</v>
      </c>
      <c r="W39" s="2">
        <f>+G39</f>
        <v>365895809</v>
      </c>
      <c r="X39" s="2">
        <v>224980288</v>
      </c>
      <c r="Y39" s="2">
        <f>+W39-X39</f>
        <v>140915521</v>
      </c>
      <c r="Z39" s="34">
        <f>+IF(X39&lt;&gt;0,+(Y39/X39)*100,0)</f>
        <v>62.634607792839169</v>
      </c>
      <c r="AA39" s="35">
        <v>224980288</v>
      </c>
    </row>
    <row r="40" spans="1:27" ht="13.5" x14ac:dyDescent="0.25">
      <c r="A40" s="41" t="s">
        <v>63</v>
      </c>
      <c r="B40" s="42" t="s">
        <v>62</v>
      </c>
      <c r="C40" s="43">
        <f>+C38+C39</f>
        <v>381782089</v>
      </c>
      <c r="D40" s="43">
        <f t="shared" ref="D40:AA40" si="4">+D38+D39</f>
        <v>0</v>
      </c>
      <c r="E40" s="44">
        <f t="shared" si="4"/>
        <v>255281378</v>
      </c>
      <c r="F40" s="45">
        <f t="shared" si="4"/>
        <v>250414376</v>
      </c>
      <c r="G40" s="45">
        <f t="shared" si="4"/>
        <v>404854036</v>
      </c>
      <c r="H40" s="45">
        <f t="shared" si="4"/>
        <v>396914601</v>
      </c>
      <c r="I40" s="45">
        <f t="shared" si="4"/>
        <v>390200616</v>
      </c>
      <c r="J40" s="45">
        <f>+I40</f>
        <v>390200616</v>
      </c>
      <c r="K40" s="45">
        <f t="shared" si="4"/>
        <v>390200616</v>
      </c>
      <c r="L40" s="45">
        <f t="shared" si="4"/>
        <v>390200616</v>
      </c>
      <c r="M40" s="45">
        <f t="shared" si="4"/>
        <v>390200616</v>
      </c>
      <c r="N40" s="45">
        <f>+M40</f>
        <v>390200616</v>
      </c>
      <c r="O40" s="45">
        <f t="shared" si="4"/>
        <v>390200616</v>
      </c>
      <c r="P40" s="45">
        <f t="shared" si="4"/>
        <v>390200616</v>
      </c>
      <c r="Q40" s="45">
        <f t="shared" si="4"/>
        <v>390200616</v>
      </c>
      <c r="R40" s="45">
        <f>+Q40</f>
        <v>390200616</v>
      </c>
      <c r="S40" s="45">
        <f t="shared" si="4"/>
        <v>390200616</v>
      </c>
      <c r="T40" s="45">
        <f t="shared" si="4"/>
        <v>390200616</v>
      </c>
      <c r="U40" s="45">
        <f t="shared" si="4"/>
        <v>390200616</v>
      </c>
      <c r="V40" s="45">
        <f>+U40</f>
        <v>390200616</v>
      </c>
      <c r="W40" s="45">
        <f>+V40</f>
        <v>390200616</v>
      </c>
      <c r="X40" s="45">
        <f t="shared" si="4"/>
        <v>231695371</v>
      </c>
      <c r="Y40" s="45">
        <f t="shared" si="4"/>
        <v>158505245</v>
      </c>
      <c r="Z40" s="46">
        <f>+IF(X40&lt;&gt;0,+(Y40/X40)*100,0)</f>
        <v>68.411053840173608</v>
      </c>
      <c r="AA40" s="47">
        <f t="shared" si="4"/>
        <v>250414376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365895809</v>
      </c>
      <c r="J60">
        <v>365895809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255002991</v>
      </c>
      <c r="D7" s="18"/>
      <c r="E7" s="19"/>
      <c r="F7" s="20"/>
      <c r="G7" s="20">
        <v>21205451</v>
      </c>
      <c r="H7" s="20">
        <v>21628551</v>
      </c>
      <c r="I7" s="20">
        <v>25991673</v>
      </c>
      <c r="J7" s="20">
        <v>68825675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68825675</v>
      </c>
      <c r="X7" s="20"/>
      <c r="Y7" s="20">
        <v>68825675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1449595</v>
      </c>
      <c r="D8" s="18"/>
      <c r="E8" s="19"/>
      <c r="F8" s="20"/>
      <c r="G8" s="20">
        <v>110716</v>
      </c>
      <c r="H8" s="20">
        <v>112174</v>
      </c>
      <c r="I8" s="20">
        <v>624429</v>
      </c>
      <c r="J8" s="20">
        <v>847319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847319</v>
      </c>
      <c r="X8" s="20"/>
      <c r="Y8" s="20">
        <v>847319</v>
      </c>
      <c r="Z8" s="21"/>
      <c r="AA8" s="22"/>
    </row>
    <row r="9" spans="1:27" ht="13.5" x14ac:dyDescent="0.25">
      <c r="A9" s="23" t="s">
        <v>37</v>
      </c>
      <c r="B9" s="17" t="s">
        <v>6</v>
      </c>
      <c r="C9" s="18">
        <v>4922953</v>
      </c>
      <c r="D9" s="18"/>
      <c r="E9" s="19"/>
      <c r="F9" s="20"/>
      <c r="G9" s="20">
        <v>2256370</v>
      </c>
      <c r="H9" s="20"/>
      <c r="I9" s="20"/>
      <c r="J9" s="20">
        <v>2256370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2256370</v>
      </c>
      <c r="X9" s="20"/>
      <c r="Y9" s="20">
        <v>2256370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-299500000</v>
      </c>
      <c r="F14" s="20">
        <v>-299500000</v>
      </c>
      <c r="G14" s="20"/>
      <c r="H14" s="20"/>
      <c r="I14" s="20">
        <v>-4314706</v>
      </c>
      <c r="J14" s="20">
        <v>-4314706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-4314706</v>
      </c>
      <c r="X14" s="20">
        <v>-69916666</v>
      </c>
      <c r="Y14" s="20">
        <v>65601960</v>
      </c>
      <c r="Z14" s="21">
        <v>-93.828787545447327</v>
      </c>
      <c r="AA14" s="22">
        <v>-299500000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261375539</v>
      </c>
      <c r="D17" s="26">
        <f>SUM(D6:D16)</f>
        <v>0</v>
      </c>
      <c r="E17" s="27">
        <f t="shared" si="0"/>
        <v>-299500000</v>
      </c>
      <c r="F17" s="28">
        <f t="shared" si="0"/>
        <v>-299500000</v>
      </c>
      <c r="G17" s="28">
        <f t="shared" si="0"/>
        <v>23572537</v>
      </c>
      <c r="H17" s="28">
        <f t="shared" si="0"/>
        <v>21740725</v>
      </c>
      <c r="I17" s="28">
        <f t="shared" si="0"/>
        <v>22301396</v>
      </c>
      <c r="J17" s="28">
        <f t="shared" si="0"/>
        <v>67614658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67614658</v>
      </c>
      <c r="X17" s="28">
        <f t="shared" si="0"/>
        <v>-69916666</v>
      </c>
      <c r="Y17" s="28">
        <f t="shared" si="0"/>
        <v>137531324</v>
      </c>
      <c r="Z17" s="29">
        <f>+IF(X17&lt;&gt;0,+(Y17/X17)*100,0)</f>
        <v>-196.70749746562572</v>
      </c>
      <c r="AA17" s="30">
        <f>SUM(AA6:AA16)</f>
        <v>-299500000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>
        <v>-7738939</v>
      </c>
      <c r="J26" s="20">
        <v>-7738939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-7738939</v>
      </c>
      <c r="X26" s="20"/>
      <c r="Y26" s="20">
        <v>-7738939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-7738939</v>
      </c>
      <c r="J27" s="28">
        <f t="shared" si="1"/>
        <v>-7738939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-7738939</v>
      </c>
      <c r="X27" s="28">
        <f t="shared" si="1"/>
        <v>0</v>
      </c>
      <c r="Y27" s="28">
        <f t="shared" si="1"/>
        <v>-7738939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261375539</v>
      </c>
      <c r="D38" s="32">
        <f>+D17+D27+D36</f>
        <v>0</v>
      </c>
      <c r="E38" s="33">
        <f t="shared" si="3"/>
        <v>-299500000</v>
      </c>
      <c r="F38" s="2">
        <f t="shared" si="3"/>
        <v>-299500000</v>
      </c>
      <c r="G38" s="2">
        <f t="shared" si="3"/>
        <v>23572537</v>
      </c>
      <c r="H38" s="2">
        <f t="shared" si="3"/>
        <v>21740725</v>
      </c>
      <c r="I38" s="2">
        <f t="shared" si="3"/>
        <v>14562457</v>
      </c>
      <c r="J38" s="2">
        <f t="shared" si="3"/>
        <v>59875719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59875719</v>
      </c>
      <c r="X38" s="2">
        <f t="shared" si="3"/>
        <v>-69916666</v>
      </c>
      <c r="Y38" s="2">
        <f t="shared" si="3"/>
        <v>129792385</v>
      </c>
      <c r="Z38" s="34">
        <f>+IF(X38&lt;&gt;0,+(Y38/X38)*100,0)</f>
        <v>-185.63869306926048</v>
      </c>
      <c r="AA38" s="35">
        <f>+AA17+AA27+AA36</f>
        <v>-299500000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23572537</v>
      </c>
      <c r="I39" s="2">
        <f>+H40+I60</f>
        <v>45313262</v>
      </c>
      <c r="J39" s="2">
        <f>+G39</f>
        <v>0</v>
      </c>
      <c r="K39" s="2">
        <f>+I40+K60</f>
        <v>59875719</v>
      </c>
      <c r="L39" s="2">
        <f>+K40+L60</f>
        <v>59875719</v>
      </c>
      <c r="M39" s="2">
        <f>+L40+M60</f>
        <v>59875719</v>
      </c>
      <c r="N39" s="2">
        <f>+K39</f>
        <v>59875719</v>
      </c>
      <c r="O39" s="2">
        <f>+M40+O60</f>
        <v>59875719</v>
      </c>
      <c r="P39" s="2">
        <f>+O40+P60</f>
        <v>59875719</v>
      </c>
      <c r="Q39" s="2">
        <f>+P40+Q60</f>
        <v>59875719</v>
      </c>
      <c r="R39" s="2">
        <f>+O39</f>
        <v>59875719</v>
      </c>
      <c r="S39" s="2">
        <f>+Q40+S60</f>
        <v>59875719</v>
      </c>
      <c r="T39" s="2">
        <f>+S40+T60</f>
        <v>59875719</v>
      </c>
      <c r="U39" s="2">
        <f>+T40+U60</f>
        <v>59875719</v>
      </c>
      <c r="V39" s="2">
        <f>+S39</f>
        <v>59875719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261375539</v>
      </c>
      <c r="D40" s="43">
        <f t="shared" ref="D40:AA40" si="4">+D38+D39</f>
        <v>0</v>
      </c>
      <c r="E40" s="44">
        <f t="shared" si="4"/>
        <v>-299500000</v>
      </c>
      <c r="F40" s="45">
        <f t="shared" si="4"/>
        <v>-299500000</v>
      </c>
      <c r="G40" s="45">
        <f t="shared" si="4"/>
        <v>23572537</v>
      </c>
      <c r="H40" s="45">
        <f t="shared" si="4"/>
        <v>45313262</v>
      </c>
      <c r="I40" s="45">
        <f t="shared" si="4"/>
        <v>59875719</v>
      </c>
      <c r="J40" s="45">
        <f>+I40</f>
        <v>59875719</v>
      </c>
      <c r="K40" s="45">
        <f t="shared" si="4"/>
        <v>59875719</v>
      </c>
      <c r="L40" s="45">
        <f t="shared" si="4"/>
        <v>59875719</v>
      </c>
      <c r="M40" s="45">
        <f t="shared" si="4"/>
        <v>59875719</v>
      </c>
      <c r="N40" s="45">
        <f>+M40</f>
        <v>59875719</v>
      </c>
      <c r="O40" s="45">
        <f t="shared" si="4"/>
        <v>59875719</v>
      </c>
      <c r="P40" s="45">
        <f t="shared" si="4"/>
        <v>59875719</v>
      </c>
      <c r="Q40" s="45">
        <f t="shared" si="4"/>
        <v>59875719</v>
      </c>
      <c r="R40" s="45">
        <f>+Q40</f>
        <v>59875719</v>
      </c>
      <c r="S40" s="45">
        <f t="shared" si="4"/>
        <v>59875719</v>
      </c>
      <c r="T40" s="45">
        <f t="shared" si="4"/>
        <v>59875719</v>
      </c>
      <c r="U40" s="45">
        <f t="shared" si="4"/>
        <v>59875719</v>
      </c>
      <c r="V40" s="45">
        <f>+U40</f>
        <v>59875719</v>
      </c>
      <c r="W40" s="45">
        <f>+V40</f>
        <v>59875719</v>
      </c>
      <c r="X40" s="45">
        <f t="shared" si="4"/>
        <v>-69916666</v>
      </c>
      <c r="Y40" s="45">
        <f t="shared" si="4"/>
        <v>129792385</v>
      </c>
      <c r="Z40" s="46">
        <f>+IF(X40&lt;&gt;0,+(Y40/X40)*100,0)</f>
        <v>-185.63869306926048</v>
      </c>
      <c r="AA40" s="47">
        <f t="shared" si="4"/>
        <v>-299500000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52265606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52265606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697735</v>
      </c>
      <c r="D26" s="18"/>
      <c r="E26" s="19">
        <v>-13162608</v>
      </c>
      <c r="F26" s="20">
        <v>-13162608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-1782992</v>
      </c>
      <c r="Y26" s="20">
        <v>1782992</v>
      </c>
      <c r="Z26" s="21">
        <v>-100</v>
      </c>
      <c r="AA26" s="22">
        <v>-13162608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697735</v>
      </c>
      <c r="D27" s="26">
        <f>SUM(D21:D26)</f>
        <v>0</v>
      </c>
      <c r="E27" s="27">
        <f t="shared" si="1"/>
        <v>-13162608</v>
      </c>
      <c r="F27" s="28">
        <f t="shared" si="1"/>
        <v>-13162608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-1782992</v>
      </c>
      <c r="Y27" s="28">
        <f t="shared" si="1"/>
        <v>1782992</v>
      </c>
      <c r="Z27" s="29">
        <f>+IF(X27&lt;&gt;0,+(Y27/X27)*100,0)</f>
        <v>-100</v>
      </c>
      <c r="AA27" s="30">
        <f>SUM(AA21:AA26)</f>
        <v>-13162608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52963341</v>
      </c>
      <c r="D38" s="32">
        <f>+D17+D27+D36</f>
        <v>0</v>
      </c>
      <c r="E38" s="33">
        <f t="shared" si="3"/>
        <v>-13162608</v>
      </c>
      <c r="F38" s="2">
        <f t="shared" si="3"/>
        <v>-13162608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-1782992</v>
      </c>
      <c r="Y38" s="2">
        <f t="shared" si="3"/>
        <v>1782992</v>
      </c>
      <c r="Z38" s="34">
        <f>+IF(X38&lt;&gt;0,+(Y38/X38)*100,0)</f>
        <v>-100</v>
      </c>
      <c r="AA38" s="35">
        <f>+AA17+AA27+AA36</f>
        <v>-13162608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52963341</v>
      </c>
      <c r="D40" s="43">
        <f t="shared" ref="D40:AA40" si="4">+D38+D39</f>
        <v>0</v>
      </c>
      <c r="E40" s="44">
        <f t="shared" si="4"/>
        <v>-13162608</v>
      </c>
      <c r="F40" s="45">
        <f t="shared" si="4"/>
        <v>-13162608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-1782992</v>
      </c>
      <c r="Y40" s="45">
        <f t="shared" si="4"/>
        <v>1782992</v>
      </c>
      <c r="Z40" s="46">
        <f>+IF(X40&lt;&gt;0,+(Y40/X40)*100,0)</f>
        <v>-100</v>
      </c>
      <c r="AA40" s="47">
        <f t="shared" si="4"/>
        <v>-13162608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5101556</v>
      </c>
      <c r="D33" s="18"/>
      <c r="E33" s="19">
        <v>7623696</v>
      </c>
      <c r="F33" s="20"/>
      <c r="G33" s="20">
        <v>45410724</v>
      </c>
      <c r="H33" s="36">
        <v>-50060258</v>
      </c>
      <c r="I33" s="36">
        <v>218685</v>
      </c>
      <c r="J33" s="36">
        <v>-4430849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-4430849</v>
      </c>
      <c r="X33" s="36">
        <v>1905925</v>
      </c>
      <c r="Y33" s="20">
        <v>-6336774</v>
      </c>
      <c r="Z33" s="21">
        <v>-332.47761585581804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5101556</v>
      </c>
      <c r="D36" s="26">
        <f>SUM(D31:D35)</f>
        <v>0</v>
      </c>
      <c r="E36" s="27">
        <f t="shared" si="2"/>
        <v>7623696</v>
      </c>
      <c r="F36" s="28">
        <f t="shared" si="2"/>
        <v>0</v>
      </c>
      <c r="G36" s="28">
        <f t="shared" si="2"/>
        <v>45410724</v>
      </c>
      <c r="H36" s="28">
        <f t="shared" si="2"/>
        <v>-50060258</v>
      </c>
      <c r="I36" s="28">
        <f t="shared" si="2"/>
        <v>218685</v>
      </c>
      <c r="J36" s="28">
        <f t="shared" si="2"/>
        <v>-4430849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-4430849</v>
      </c>
      <c r="X36" s="28">
        <f t="shared" si="2"/>
        <v>1905925</v>
      </c>
      <c r="Y36" s="28">
        <f t="shared" si="2"/>
        <v>-6336774</v>
      </c>
      <c r="Z36" s="29">
        <f>+IF(X36&lt;&gt;0,+(Y36/X36)*100,0)</f>
        <v>-332.47761585581804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5101556</v>
      </c>
      <c r="D38" s="32">
        <f>+D17+D27+D36</f>
        <v>0</v>
      </c>
      <c r="E38" s="33">
        <f t="shared" si="3"/>
        <v>7623696</v>
      </c>
      <c r="F38" s="2">
        <f t="shared" si="3"/>
        <v>0</v>
      </c>
      <c r="G38" s="2">
        <f t="shared" si="3"/>
        <v>45410724</v>
      </c>
      <c r="H38" s="2">
        <f t="shared" si="3"/>
        <v>-50060258</v>
      </c>
      <c r="I38" s="2">
        <f t="shared" si="3"/>
        <v>218685</v>
      </c>
      <c r="J38" s="2">
        <f t="shared" si="3"/>
        <v>-4430849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-4430849</v>
      </c>
      <c r="X38" s="2">
        <f t="shared" si="3"/>
        <v>1905925</v>
      </c>
      <c r="Y38" s="2">
        <f t="shared" si="3"/>
        <v>-6336774</v>
      </c>
      <c r="Z38" s="34">
        <f>+IF(X38&lt;&gt;0,+(Y38/X38)*100,0)</f>
        <v>-332.47761585581804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45410724</v>
      </c>
      <c r="I39" s="2">
        <f>+H40+I60</f>
        <v>-4649534</v>
      </c>
      <c r="J39" s="2">
        <f>+G39</f>
        <v>0</v>
      </c>
      <c r="K39" s="2">
        <f>+I40+K60</f>
        <v>-4430849</v>
      </c>
      <c r="L39" s="2">
        <f>+K40+L60</f>
        <v>-4430849</v>
      </c>
      <c r="M39" s="2">
        <f>+L40+M60</f>
        <v>-4430849</v>
      </c>
      <c r="N39" s="2">
        <f>+K39</f>
        <v>-4430849</v>
      </c>
      <c r="O39" s="2">
        <f>+M40+O60</f>
        <v>-4430849</v>
      </c>
      <c r="P39" s="2">
        <f>+O40+P60</f>
        <v>-4430849</v>
      </c>
      <c r="Q39" s="2">
        <f>+P40+Q60</f>
        <v>-4430849</v>
      </c>
      <c r="R39" s="2">
        <f>+O39</f>
        <v>-4430849</v>
      </c>
      <c r="S39" s="2">
        <f>+Q40+S60</f>
        <v>-4430849</v>
      </c>
      <c r="T39" s="2">
        <f>+S40+T60</f>
        <v>-4430849</v>
      </c>
      <c r="U39" s="2">
        <f>+T40+U60</f>
        <v>-4430849</v>
      </c>
      <c r="V39" s="2">
        <f>+S39</f>
        <v>-4430849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5101556</v>
      </c>
      <c r="D40" s="43">
        <f t="shared" ref="D40:AA40" si="4">+D38+D39</f>
        <v>0</v>
      </c>
      <c r="E40" s="44">
        <f t="shared" si="4"/>
        <v>7623696</v>
      </c>
      <c r="F40" s="45">
        <f t="shared" si="4"/>
        <v>0</v>
      </c>
      <c r="G40" s="45">
        <f t="shared" si="4"/>
        <v>45410724</v>
      </c>
      <c r="H40" s="45">
        <f t="shared" si="4"/>
        <v>-4649534</v>
      </c>
      <c r="I40" s="45">
        <f t="shared" si="4"/>
        <v>-4430849</v>
      </c>
      <c r="J40" s="45">
        <f>+I40</f>
        <v>-4430849</v>
      </c>
      <c r="K40" s="45">
        <f t="shared" si="4"/>
        <v>-4430849</v>
      </c>
      <c r="L40" s="45">
        <f t="shared" si="4"/>
        <v>-4430849</v>
      </c>
      <c r="M40" s="45">
        <f t="shared" si="4"/>
        <v>-4430849</v>
      </c>
      <c r="N40" s="45">
        <f>+M40</f>
        <v>-4430849</v>
      </c>
      <c r="O40" s="45">
        <f t="shared" si="4"/>
        <v>-4430849</v>
      </c>
      <c r="P40" s="45">
        <f t="shared" si="4"/>
        <v>-4430849</v>
      </c>
      <c r="Q40" s="45">
        <f t="shared" si="4"/>
        <v>-4430849</v>
      </c>
      <c r="R40" s="45">
        <f>+Q40</f>
        <v>-4430849</v>
      </c>
      <c r="S40" s="45">
        <f t="shared" si="4"/>
        <v>-4430849</v>
      </c>
      <c r="T40" s="45">
        <f t="shared" si="4"/>
        <v>-4430849</v>
      </c>
      <c r="U40" s="45">
        <f t="shared" si="4"/>
        <v>-4430849</v>
      </c>
      <c r="V40" s="45">
        <f>+U40</f>
        <v>-4430849</v>
      </c>
      <c r="W40" s="45">
        <f>+V40</f>
        <v>-4430849</v>
      </c>
      <c r="X40" s="45">
        <f t="shared" si="4"/>
        <v>1905925</v>
      </c>
      <c r="Y40" s="45">
        <f t="shared" si="4"/>
        <v>-6336774</v>
      </c>
      <c r="Z40" s="46">
        <f>+IF(X40&lt;&gt;0,+(Y40/X40)*100,0)</f>
        <v>-332.47761585581804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387635757</v>
      </c>
      <c r="D7" s="18"/>
      <c r="E7" s="19">
        <v>213066413</v>
      </c>
      <c r="F7" s="20">
        <v>213066413</v>
      </c>
      <c r="G7" s="20">
        <v>39320470</v>
      </c>
      <c r="H7" s="20">
        <v>51798214</v>
      </c>
      <c r="I7" s="20">
        <v>58202106</v>
      </c>
      <c r="J7" s="20">
        <v>149320790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149320790</v>
      </c>
      <c r="X7" s="20">
        <v>52898519</v>
      </c>
      <c r="Y7" s="20">
        <v>96422271</v>
      </c>
      <c r="Z7" s="21">
        <v>182.27782709757903</v>
      </c>
      <c r="AA7" s="22">
        <v>213066413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43684</v>
      </c>
      <c r="F8" s="20">
        <v>43684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8403</v>
      </c>
      <c r="Y8" s="20">
        <v>-8403</v>
      </c>
      <c r="Z8" s="21">
        <v>-100</v>
      </c>
      <c r="AA8" s="22">
        <v>43684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31849510</v>
      </c>
      <c r="F9" s="20">
        <v>31849510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12718504</v>
      </c>
      <c r="Y9" s="20">
        <v>-12718504</v>
      </c>
      <c r="Z9" s="21">
        <v>-100</v>
      </c>
      <c r="AA9" s="22">
        <v>31849510</v>
      </c>
    </row>
    <row r="10" spans="1:27" ht="13.5" x14ac:dyDescent="0.25">
      <c r="A10" s="23" t="s">
        <v>38</v>
      </c>
      <c r="B10" s="17" t="s">
        <v>6</v>
      </c>
      <c r="C10" s="18">
        <v>5000000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10765</v>
      </c>
      <c r="H14" s="20">
        <v>16699</v>
      </c>
      <c r="I14" s="20">
        <v>11559</v>
      </c>
      <c r="J14" s="20">
        <v>39023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39023</v>
      </c>
      <c r="X14" s="20"/>
      <c r="Y14" s="20">
        <v>39023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392635757</v>
      </c>
      <c r="D17" s="26">
        <f>SUM(D6:D16)</f>
        <v>0</v>
      </c>
      <c r="E17" s="27">
        <f t="shared" si="0"/>
        <v>244959607</v>
      </c>
      <c r="F17" s="28">
        <f t="shared" si="0"/>
        <v>244959607</v>
      </c>
      <c r="G17" s="28">
        <f t="shared" si="0"/>
        <v>39331235</v>
      </c>
      <c r="H17" s="28">
        <f t="shared" si="0"/>
        <v>51814913</v>
      </c>
      <c r="I17" s="28">
        <f t="shared" si="0"/>
        <v>58213665</v>
      </c>
      <c r="J17" s="28">
        <f t="shared" si="0"/>
        <v>149359813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149359813</v>
      </c>
      <c r="X17" s="28">
        <f t="shared" si="0"/>
        <v>65625426</v>
      </c>
      <c r="Y17" s="28">
        <f t="shared" si="0"/>
        <v>83734387</v>
      </c>
      <c r="Z17" s="29">
        <f>+IF(X17&lt;&gt;0,+(Y17/X17)*100,0)</f>
        <v>127.59442811083619</v>
      </c>
      <c r="AA17" s="30">
        <f>SUM(AA6:AA16)</f>
        <v>244959607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1500000</v>
      </c>
      <c r="D26" s="18"/>
      <c r="E26" s="19">
        <v>-74747853</v>
      </c>
      <c r="F26" s="20">
        <v>-79518624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-19547911</v>
      </c>
      <c r="Y26" s="20">
        <v>19547911</v>
      </c>
      <c r="Z26" s="21">
        <v>-100</v>
      </c>
      <c r="AA26" s="22">
        <v>-79518624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1500000</v>
      </c>
      <c r="D27" s="26">
        <f>SUM(D21:D26)</f>
        <v>0</v>
      </c>
      <c r="E27" s="27">
        <f t="shared" si="1"/>
        <v>-74747853</v>
      </c>
      <c r="F27" s="28">
        <f t="shared" si="1"/>
        <v>-79518624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-19547911</v>
      </c>
      <c r="Y27" s="28">
        <f t="shared" si="1"/>
        <v>19547911</v>
      </c>
      <c r="Z27" s="29">
        <f>+IF(X27&lt;&gt;0,+(Y27/X27)*100,0)</f>
        <v>-100</v>
      </c>
      <c r="AA27" s="30">
        <f>SUM(AA21:AA26)</f>
        <v>-79518624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302113</v>
      </c>
      <c r="D33" s="18"/>
      <c r="E33" s="19">
        <v>-361400</v>
      </c>
      <c r="F33" s="20"/>
      <c r="G33" s="20"/>
      <c r="H33" s="36"/>
      <c r="I33" s="36">
        <v>100000</v>
      </c>
      <c r="J33" s="36">
        <v>100000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100000</v>
      </c>
      <c r="X33" s="36">
        <v>317745</v>
      </c>
      <c r="Y33" s="20">
        <v>-217745</v>
      </c>
      <c r="Z33" s="21">
        <v>-68.528222316637553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302113</v>
      </c>
      <c r="D36" s="26">
        <f>SUM(D31:D35)</f>
        <v>0</v>
      </c>
      <c r="E36" s="27">
        <f t="shared" si="2"/>
        <v>-361400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100000</v>
      </c>
      <c r="J36" s="28">
        <f t="shared" si="2"/>
        <v>100000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100000</v>
      </c>
      <c r="X36" s="28">
        <f t="shared" si="2"/>
        <v>317745</v>
      </c>
      <c r="Y36" s="28">
        <f t="shared" si="2"/>
        <v>-217745</v>
      </c>
      <c r="Z36" s="29">
        <f>+IF(X36&lt;&gt;0,+(Y36/X36)*100,0)</f>
        <v>-68.528222316637553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394437870</v>
      </c>
      <c r="D38" s="32">
        <f>+D17+D27+D36</f>
        <v>0</v>
      </c>
      <c r="E38" s="33">
        <f t="shared" si="3"/>
        <v>169850354</v>
      </c>
      <c r="F38" s="2">
        <f t="shared" si="3"/>
        <v>165440983</v>
      </c>
      <c r="G38" s="2">
        <f t="shared" si="3"/>
        <v>39331235</v>
      </c>
      <c r="H38" s="2">
        <f t="shared" si="3"/>
        <v>51814913</v>
      </c>
      <c r="I38" s="2">
        <f t="shared" si="3"/>
        <v>58313665</v>
      </c>
      <c r="J38" s="2">
        <f t="shared" si="3"/>
        <v>149459813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149459813</v>
      </c>
      <c r="X38" s="2">
        <f t="shared" si="3"/>
        <v>46395260</v>
      </c>
      <c r="Y38" s="2">
        <f t="shared" si="3"/>
        <v>103064553</v>
      </c>
      <c r="Z38" s="34">
        <f>+IF(X38&lt;&gt;0,+(Y38/X38)*100,0)</f>
        <v>222.14457468284476</v>
      </c>
      <c r="AA38" s="35">
        <f>+AA17+AA27+AA36</f>
        <v>165440983</v>
      </c>
    </row>
    <row r="39" spans="1:27" ht="13.5" x14ac:dyDescent="0.25">
      <c r="A39" s="23" t="s">
        <v>61</v>
      </c>
      <c r="B39" s="17"/>
      <c r="C39" s="32">
        <v>4257724</v>
      </c>
      <c r="D39" s="32"/>
      <c r="E39" s="33">
        <v>4257724</v>
      </c>
      <c r="F39" s="2">
        <v>4257724</v>
      </c>
      <c r="G39" s="2"/>
      <c r="H39" s="2">
        <f>+G40+H60</f>
        <v>39331235</v>
      </c>
      <c r="I39" s="2">
        <f>+H40+I60</f>
        <v>91146148</v>
      </c>
      <c r="J39" s="2">
        <f>+G39</f>
        <v>0</v>
      </c>
      <c r="K39" s="2">
        <f>+I40+K60</f>
        <v>149459813</v>
      </c>
      <c r="L39" s="2">
        <f>+K40+L60</f>
        <v>149459813</v>
      </c>
      <c r="M39" s="2">
        <f>+L40+M60</f>
        <v>149459813</v>
      </c>
      <c r="N39" s="2">
        <f>+K39</f>
        <v>149459813</v>
      </c>
      <c r="O39" s="2">
        <f>+M40+O60</f>
        <v>149459813</v>
      </c>
      <c r="P39" s="2">
        <f>+O40+P60</f>
        <v>149459813</v>
      </c>
      <c r="Q39" s="2">
        <f>+P40+Q60</f>
        <v>149459813</v>
      </c>
      <c r="R39" s="2">
        <f>+O39</f>
        <v>149459813</v>
      </c>
      <c r="S39" s="2">
        <f>+Q40+S60</f>
        <v>149459813</v>
      </c>
      <c r="T39" s="2">
        <f>+S40+T60</f>
        <v>149459813</v>
      </c>
      <c r="U39" s="2">
        <f>+T40+U60</f>
        <v>149459813</v>
      </c>
      <c r="V39" s="2">
        <f>+S39</f>
        <v>149459813</v>
      </c>
      <c r="W39" s="2">
        <f>+G39</f>
        <v>0</v>
      </c>
      <c r="X39" s="2">
        <v>4257724</v>
      </c>
      <c r="Y39" s="2">
        <f>+W39-X39</f>
        <v>-4257724</v>
      </c>
      <c r="Z39" s="34">
        <f>+IF(X39&lt;&gt;0,+(Y39/X39)*100,0)</f>
        <v>-100</v>
      </c>
      <c r="AA39" s="35">
        <v>4257724</v>
      </c>
    </row>
    <row r="40" spans="1:27" ht="13.5" x14ac:dyDescent="0.25">
      <c r="A40" s="41" t="s">
        <v>63</v>
      </c>
      <c r="B40" s="42" t="s">
        <v>62</v>
      </c>
      <c r="C40" s="43">
        <f>+C38+C39</f>
        <v>398695594</v>
      </c>
      <c r="D40" s="43">
        <f t="shared" ref="D40:AA40" si="4">+D38+D39</f>
        <v>0</v>
      </c>
      <c r="E40" s="44">
        <f t="shared" si="4"/>
        <v>174108078</v>
      </c>
      <c r="F40" s="45">
        <f t="shared" si="4"/>
        <v>169698707</v>
      </c>
      <c r="G40" s="45">
        <f t="shared" si="4"/>
        <v>39331235</v>
      </c>
      <c r="H40" s="45">
        <f t="shared" si="4"/>
        <v>91146148</v>
      </c>
      <c r="I40" s="45">
        <f t="shared" si="4"/>
        <v>149459813</v>
      </c>
      <c r="J40" s="45">
        <f>+I40</f>
        <v>149459813</v>
      </c>
      <c r="K40" s="45">
        <f t="shared" si="4"/>
        <v>149459813</v>
      </c>
      <c r="L40" s="45">
        <f t="shared" si="4"/>
        <v>149459813</v>
      </c>
      <c r="M40" s="45">
        <f t="shared" si="4"/>
        <v>149459813</v>
      </c>
      <c r="N40" s="45">
        <f>+M40</f>
        <v>149459813</v>
      </c>
      <c r="O40" s="45">
        <f t="shared" si="4"/>
        <v>149459813</v>
      </c>
      <c r="P40" s="45">
        <f t="shared" si="4"/>
        <v>149459813</v>
      </c>
      <c r="Q40" s="45">
        <f t="shared" si="4"/>
        <v>149459813</v>
      </c>
      <c r="R40" s="45">
        <f>+Q40</f>
        <v>149459813</v>
      </c>
      <c r="S40" s="45">
        <f t="shared" si="4"/>
        <v>149459813</v>
      </c>
      <c r="T40" s="45">
        <f t="shared" si="4"/>
        <v>149459813</v>
      </c>
      <c r="U40" s="45">
        <f t="shared" si="4"/>
        <v>149459813</v>
      </c>
      <c r="V40" s="45">
        <f>+U40</f>
        <v>149459813</v>
      </c>
      <c r="W40" s="45">
        <f>+V40</f>
        <v>149459813</v>
      </c>
      <c r="X40" s="45">
        <f t="shared" si="4"/>
        <v>50652984</v>
      </c>
      <c r="Y40" s="45">
        <f t="shared" si="4"/>
        <v>98806829</v>
      </c>
      <c r="Z40" s="46">
        <f>+IF(X40&lt;&gt;0,+(Y40/X40)*100,0)</f>
        <v>195.06615641834645</v>
      </c>
      <c r="AA40" s="47">
        <f t="shared" si="4"/>
        <v>169698707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134070243</v>
      </c>
      <c r="D7" s="18"/>
      <c r="E7" s="19"/>
      <c r="F7" s="20"/>
      <c r="G7" s="20">
        <v>13344025</v>
      </c>
      <c r="H7" s="20">
        <v>13909894</v>
      </c>
      <c r="I7" s="20">
        <v>10517578</v>
      </c>
      <c r="J7" s="20">
        <v>37771497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37771497</v>
      </c>
      <c r="X7" s="20"/>
      <c r="Y7" s="20">
        <v>37771497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737604</v>
      </c>
      <c r="D8" s="18"/>
      <c r="E8" s="19">
        <v>1631600</v>
      </c>
      <c r="F8" s="20">
        <v>1631600</v>
      </c>
      <c r="G8" s="20">
        <v>6027</v>
      </c>
      <c r="H8" s="20">
        <v>3279</v>
      </c>
      <c r="I8" s="20">
        <v>5381</v>
      </c>
      <c r="J8" s="20">
        <v>14687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14687</v>
      </c>
      <c r="X8" s="20">
        <v>260650</v>
      </c>
      <c r="Y8" s="20">
        <v>-245963</v>
      </c>
      <c r="Z8" s="21">
        <v>-94.365240744293118</v>
      </c>
      <c r="AA8" s="22">
        <v>1631600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21000000</v>
      </c>
      <c r="F10" s="20">
        <v>21000000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5250000</v>
      </c>
      <c r="Y10" s="20">
        <v>-5250000</v>
      </c>
      <c r="Z10" s="21">
        <v>-100</v>
      </c>
      <c r="AA10" s="22">
        <v>21000000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3266343</v>
      </c>
      <c r="D14" s="18"/>
      <c r="E14" s="19"/>
      <c r="F14" s="20"/>
      <c r="G14" s="20"/>
      <c r="H14" s="20"/>
      <c r="I14" s="20">
        <v>3194009</v>
      </c>
      <c r="J14" s="20">
        <v>3194009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3194009</v>
      </c>
      <c r="X14" s="20"/>
      <c r="Y14" s="20">
        <v>3194009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138074190</v>
      </c>
      <c r="D17" s="26">
        <f>SUM(D6:D16)</f>
        <v>0</v>
      </c>
      <c r="E17" s="27">
        <f t="shared" si="0"/>
        <v>22631600</v>
      </c>
      <c r="F17" s="28">
        <f t="shared" si="0"/>
        <v>22631600</v>
      </c>
      <c r="G17" s="28">
        <f t="shared" si="0"/>
        <v>13350052</v>
      </c>
      <c r="H17" s="28">
        <f t="shared" si="0"/>
        <v>13913173</v>
      </c>
      <c r="I17" s="28">
        <f t="shared" si="0"/>
        <v>13716968</v>
      </c>
      <c r="J17" s="28">
        <f t="shared" si="0"/>
        <v>40980193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40980193</v>
      </c>
      <c r="X17" s="28">
        <f t="shared" si="0"/>
        <v>5510650</v>
      </c>
      <c r="Y17" s="28">
        <f t="shared" si="0"/>
        <v>35469543</v>
      </c>
      <c r="Z17" s="29">
        <f>+IF(X17&lt;&gt;0,+(Y17/X17)*100,0)</f>
        <v>643.65443278016198</v>
      </c>
      <c r="AA17" s="30">
        <f>SUM(AA6:AA16)</f>
        <v>22631600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-45490114</v>
      </c>
      <c r="F26" s="20">
        <v>-46693639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-377283</v>
      </c>
      <c r="Y26" s="20">
        <v>377283</v>
      </c>
      <c r="Z26" s="21">
        <v>-100</v>
      </c>
      <c r="AA26" s="22">
        <v>-46693639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-45490114</v>
      </c>
      <c r="F27" s="28">
        <f t="shared" si="1"/>
        <v>-46693639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-377283</v>
      </c>
      <c r="Y27" s="28">
        <f t="shared" si="1"/>
        <v>377283</v>
      </c>
      <c r="Z27" s="29">
        <f>+IF(X27&lt;&gt;0,+(Y27/X27)*100,0)</f>
        <v>-100</v>
      </c>
      <c r="AA27" s="30">
        <f>SUM(AA21:AA26)</f>
        <v>-46693639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138074190</v>
      </c>
      <c r="D38" s="32">
        <f>+D17+D27+D36</f>
        <v>0</v>
      </c>
      <c r="E38" s="33">
        <f t="shared" si="3"/>
        <v>-22858514</v>
      </c>
      <c r="F38" s="2">
        <f t="shared" si="3"/>
        <v>-24062039</v>
      </c>
      <c r="G38" s="2">
        <f t="shared" si="3"/>
        <v>13350052</v>
      </c>
      <c r="H38" s="2">
        <f t="shared" si="3"/>
        <v>13913173</v>
      </c>
      <c r="I38" s="2">
        <f t="shared" si="3"/>
        <v>13716968</v>
      </c>
      <c r="J38" s="2">
        <f t="shared" si="3"/>
        <v>40980193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40980193</v>
      </c>
      <c r="X38" s="2">
        <f t="shared" si="3"/>
        <v>5133367</v>
      </c>
      <c r="Y38" s="2">
        <f t="shared" si="3"/>
        <v>35846826</v>
      </c>
      <c r="Z38" s="34">
        <f>+IF(X38&lt;&gt;0,+(Y38/X38)*100,0)</f>
        <v>698.31021238107462</v>
      </c>
      <c r="AA38" s="35">
        <f>+AA17+AA27+AA36</f>
        <v>-24062039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13350052</v>
      </c>
      <c r="I39" s="2">
        <f>+H40+I60</f>
        <v>27263225</v>
      </c>
      <c r="J39" s="2">
        <f>+G39</f>
        <v>0</v>
      </c>
      <c r="K39" s="2">
        <f>+I40+K60</f>
        <v>40980193</v>
      </c>
      <c r="L39" s="2">
        <f>+K40+L60</f>
        <v>40980193</v>
      </c>
      <c r="M39" s="2">
        <f>+L40+M60</f>
        <v>40980193</v>
      </c>
      <c r="N39" s="2">
        <f>+K39</f>
        <v>40980193</v>
      </c>
      <c r="O39" s="2">
        <f>+M40+O60</f>
        <v>40980193</v>
      </c>
      <c r="P39" s="2">
        <f>+O40+P60</f>
        <v>40980193</v>
      </c>
      <c r="Q39" s="2">
        <f>+P40+Q60</f>
        <v>40980193</v>
      </c>
      <c r="R39" s="2">
        <f>+O39</f>
        <v>40980193</v>
      </c>
      <c r="S39" s="2">
        <f>+Q40+S60</f>
        <v>40980193</v>
      </c>
      <c r="T39" s="2">
        <f>+S40+T60</f>
        <v>40980193</v>
      </c>
      <c r="U39" s="2">
        <f>+T40+U60</f>
        <v>40980193</v>
      </c>
      <c r="V39" s="2">
        <f>+S39</f>
        <v>40980193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138074190</v>
      </c>
      <c r="D40" s="43">
        <f t="shared" ref="D40:AA40" si="4">+D38+D39</f>
        <v>0</v>
      </c>
      <c r="E40" s="44">
        <f t="shared" si="4"/>
        <v>-22858514</v>
      </c>
      <c r="F40" s="45">
        <f t="shared" si="4"/>
        <v>-24062039</v>
      </c>
      <c r="G40" s="45">
        <f t="shared" si="4"/>
        <v>13350052</v>
      </c>
      <c r="H40" s="45">
        <f t="shared" si="4"/>
        <v>27263225</v>
      </c>
      <c r="I40" s="45">
        <f t="shared" si="4"/>
        <v>40980193</v>
      </c>
      <c r="J40" s="45">
        <f>+I40</f>
        <v>40980193</v>
      </c>
      <c r="K40" s="45">
        <f t="shared" si="4"/>
        <v>40980193</v>
      </c>
      <c r="L40" s="45">
        <f t="shared" si="4"/>
        <v>40980193</v>
      </c>
      <c r="M40" s="45">
        <f t="shared" si="4"/>
        <v>40980193</v>
      </c>
      <c r="N40" s="45">
        <f>+M40</f>
        <v>40980193</v>
      </c>
      <c r="O40" s="45">
        <f t="shared" si="4"/>
        <v>40980193</v>
      </c>
      <c r="P40" s="45">
        <f t="shared" si="4"/>
        <v>40980193</v>
      </c>
      <c r="Q40" s="45">
        <f t="shared" si="4"/>
        <v>40980193</v>
      </c>
      <c r="R40" s="45">
        <f>+Q40</f>
        <v>40980193</v>
      </c>
      <c r="S40" s="45">
        <f t="shared" si="4"/>
        <v>40980193</v>
      </c>
      <c r="T40" s="45">
        <f t="shared" si="4"/>
        <v>40980193</v>
      </c>
      <c r="U40" s="45">
        <f t="shared" si="4"/>
        <v>40980193</v>
      </c>
      <c r="V40" s="45">
        <f>+U40</f>
        <v>40980193</v>
      </c>
      <c r="W40" s="45">
        <f>+V40</f>
        <v>40980193</v>
      </c>
      <c r="X40" s="45">
        <f t="shared" si="4"/>
        <v>5133367</v>
      </c>
      <c r="Y40" s="45">
        <f t="shared" si="4"/>
        <v>35846826</v>
      </c>
      <c r="Z40" s="46">
        <f>+IF(X40&lt;&gt;0,+(Y40/X40)*100,0)</f>
        <v>698.31021238107462</v>
      </c>
      <c r="AA40" s="47">
        <f t="shared" si="4"/>
        <v>-24062039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1549928</v>
      </c>
      <c r="D7" s="18"/>
      <c r="E7" s="19"/>
      <c r="F7" s="20"/>
      <c r="G7" s="20">
        <v>162548</v>
      </c>
      <c r="H7" s="20">
        <v>198742</v>
      </c>
      <c r="I7" s="20">
        <v>198681</v>
      </c>
      <c r="J7" s="20">
        <v>559971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559971</v>
      </c>
      <c r="X7" s="20"/>
      <c r="Y7" s="20">
        <v>559971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1890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466384</v>
      </c>
      <c r="D9" s="18"/>
      <c r="E9" s="19"/>
      <c r="F9" s="20"/>
      <c r="G9" s="20">
        <v>294103</v>
      </c>
      <c r="H9" s="20"/>
      <c r="I9" s="20"/>
      <c r="J9" s="20">
        <v>294103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294103</v>
      </c>
      <c r="X9" s="20"/>
      <c r="Y9" s="20">
        <v>294103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>
        <v>-41617007</v>
      </c>
      <c r="J14" s="20">
        <v>-41617007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-41617007</v>
      </c>
      <c r="X14" s="20"/>
      <c r="Y14" s="20">
        <v>-41617007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2018202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456651</v>
      </c>
      <c r="H17" s="28">
        <f t="shared" si="0"/>
        <v>198742</v>
      </c>
      <c r="I17" s="28">
        <f t="shared" si="0"/>
        <v>-41418326</v>
      </c>
      <c r="J17" s="28">
        <f t="shared" si="0"/>
        <v>-40762933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-40762933</v>
      </c>
      <c r="X17" s="28">
        <f t="shared" si="0"/>
        <v>0</v>
      </c>
      <c r="Y17" s="28">
        <f t="shared" si="0"/>
        <v>-40762933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2018202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456651</v>
      </c>
      <c r="H38" s="2">
        <f t="shared" si="3"/>
        <v>198742</v>
      </c>
      <c r="I38" s="2">
        <f t="shared" si="3"/>
        <v>-41418326</v>
      </c>
      <c r="J38" s="2">
        <f t="shared" si="3"/>
        <v>-40762933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-40762933</v>
      </c>
      <c r="X38" s="2">
        <f t="shared" si="3"/>
        <v>0</v>
      </c>
      <c r="Y38" s="2">
        <f t="shared" si="3"/>
        <v>-40762933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456651</v>
      </c>
      <c r="I39" s="2">
        <f>+H40+I60</f>
        <v>655393</v>
      </c>
      <c r="J39" s="2">
        <f>+G39</f>
        <v>0</v>
      </c>
      <c r="K39" s="2">
        <f>+I40+K60</f>
        <v>-40762933</v>
      </c>
      <c r="L39" s="2">
        <f>+K40+L60</f>
        <v>-40762933</v>
      </c>
      <c r="M39" s="2">
        <f>+L40+M60</f>
        <v>-40762933</v>
      </c>
      <c r="N39" s="2">
        <f>+K39</f>
        <v>-40762933</v>
      </c>
      <c r="O39" s="2">
        <f>+M40+O60</f>
        <v>-40762933</v>
      </c>
      <c r="P39" s="2">
        <f>+O40+P60</f>
        <v>-40762933</v>
      </c>
      <c r="Q39" s="2">
        <f>+P40+Q60</f>
        <v>-40762933</v>
      </c>
      <c r="R39" s="2">
        <f>+O39</f>
        <v>-40762933</v>
      </c>
      <c r="S39" s="2">
        <f>+Q40+S60</f>
        <v>-40762933</v>
      </c>
      <c r="T39" s="2">
        <f>+S40+T60</f>
        <v>-40762933</v>
      </c>
      <c r="U39" s="2">
        <f>+T40+U60</f>
        <v>-40762933</v>
      </c>
      <c r="V39" s="2">
        <f>+S39</f>
        <v>-40762933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2018202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456651</v>
      </c>
      <c r="H40" s="45">
        <f t="shared" si="4"/>
        <v>655393</v>
      </c>
      <c r="I40" s="45">
        <f t="shared" si="4"/>
        <v>-40762933</v>
      </c>
      <c r="J40" s="45">
        <f>+I40</f>
        <v>-40762933</v>
      </c>
      <c r="K40" s="45">
        <f t="shared" si="4"/>
        <v>-40762933</v>
      </c>
      <c r="L40" s="45">
        <f t="shared" si="4"/>
        <v>-40762933</v>
      </c>
      <c r="M40" s="45">
        <f t="shared" si="4"/>
        <v>-40762933</v>
      </c>
      <c r="N40" s="45">
        <f>+M40</f>
        <v>-40762933</v>
      </c>
      <c r="O40" s="45">
        <f t="shared" si="4"/>
        <v>-40762933</v>
      </c>
      <c r="P40" s="45">
        <f t="shared" si="4"/>
        <v>-40762933</v>
      </c>
      <c r="Q40" s="45">
        <f t="shared" si="4"/>
        <v>-40762933</v>
      </c>
      <c r="R40" s="45">
        <f>+Q40</f>
        <v>-40762933</v>
      </c>
      <c r="S40" s="45">
        <f t="shared" si="4"/>
        <v>-40762933</v>
      </c>
      <c r="T40" s="45">
        <f t="shared" si="4"/>
        <v>-40762933</v>
      </c>
      <c r="U40" s="45">
        <f t="shared" si="4"/>
        <v>-40762933</v>
      </c>
      <c r="V40" s="45">
        <f>+U40</f>
        <v>-40762933</v>
      </c>
      <c r="W40" s="45">
        <f>+V40</f>
        <v>-40762933</v>
      </c>
      <c r="X40" s="45">
        <f t="shared" si="4"/>
        <v>0</v>
      </c>
      <c r="Y40" s="45">
        <f t="shared" si="4"/>
        <v>-40762933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302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>
        <v>-6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>
        <v>-6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456521</v>
      </c>
      <c r="F9" s="20">
        <v>456521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114129</v>
      </c>
      <c r="Y9" s="20">
        <v>-114129</v>
      </c>
      <c r="Z9" s="21">
        <v>-100</v>
      </c>
      <c r="AA9" s="22">
        <v>456521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9234784</v>
      </c>
      <c r="F10" s="20">
        <v>9234784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853034</v>
      </c>
      <c r="Y10" s="20">
        <v>-853034</v>
      </c>
      <c r="Z10" s="21">
        <v>-100</v>
      </c>
      <c r="AA10" s="22">
        <v>9234784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-109211060</v>
      </c>
      <c r="F14" s="20">
        <v>-109211060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-29285904</v>
      </c>
      <c r="Y14" s="20">
        <v>29285904</v>
      </c>
      <c r="Z14" s="21">
        <v>-100</v>
      </c>
      <c r="AA14" s="22">
        <v>-109211060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-1163337</v>
      </c>
      <c r="F15" s="20">
        <v>-1163337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-194684</v>
      </c>
      <c r="Y15" s="20">
        <v>194684</v>
      </c>
      <c r="Z15" s="21">
        <v>-100</v>
      </c>
      <c r="AA15" s="22">
        <v>-1163337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-100683092</v>
      </c>
      <c r="F17" s="28">
        <f t="shared" si="0"/>
        <v>-100683098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-28513425</v>
      </c>
      <c r="Y17" s="28">
        <f t="shared" si="0"/>
        <v>28513425</v>
      </c>
      <c r="Z17" s="29">
        <f>+IF(X17&lt;&gt;0,+(Y17/X17)*100,0)</f>
        <v>-100</v>
      </c>
      <c r="AA17" s="30">
        <f>SUM(AA6:AA16)</f>
        <v>-100683098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-16734000</v>
      </c>
      <c r="F26" s="20">
        <v>-16734000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-1559934</v>
      </c>
      <c r="Y26" s="20">
        <v>1559934</v>
      </c>
      <c r="Z26" s="21">
        <v>-100</v>
      </c>
      <c r="AA26" s="22">
        <v>-16734000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-16734000</v>
      </c>
      <c r="F27" s="28">
        <f t="shared" si="1"/>
        <v>-16734000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-1559934</v>
      </c>
      <c r="Y27" s="28">
        <f t="shared" si="1"/>
        <v>1559934</v>
      </c>
      <c r="Z27" s="29">
        <f>+IF(X27&lt;&gt;0,+(Y27/X27)*100,0)</f>
        <v>-100</v>
      </c>
      <c r="AA27" s="30">
        <f>SUM(AA21:AA26)</f>
        <v>-16734000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-117417092</v>
      </c>
      <c r="F38" s="2">
        <f t="shared" si="3"/>
        <v>-117417098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-30073359</v>
      </c>
      <c r="Y38" s="2">
        <f t="shared" si="3"/>
        <v>30073359</v>
      </c>
      <c r="Z38" s="34">
        <f>+IF(X38&lt;&gt;0,+(Y38/X38)*100,0)</f>
        <v>-100</v>
      </c>
      <c r="AA38" s="35">
        <f>+AA17+AA27+AA36</f>
        <v>-117417098</v>
      </c>
    </row>
    <row r="39" spans="1:27" ht="13.5" x14ac:dyDescent="0.25">
      <c r="A39" s="23" t="s">
        <v>61</v>
      </c>
      <c r="B39" s="17"/>
      <c r="C39" s="32"/>
      <c r="D39" s="32"/>
      <c r="E39" s="33">
        <v>17534600</v>
      </c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-99882492</v>
      </c>
      <c r="F40" s="45">
        <f t="shared" si="4"/>
        <v>-117417098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-30073359</v>
      </c>
      <c r="Y40" s="45">
        <f t="shared" si="4"/>
        <v>30073359</v>
      </c>
      <c r="Z40" s="46">
        <f>+IF(X40&lt;&gt;0,+(Y40/X40)*100,0)</f>
        <v>-100</v>
      </c>
      <c r="AA40" s="47">
        <f t="shared" si="4"/>
        <v>-117417098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14571</v>
      </c>
      <c r="D7" s="18"/>
      <c r="E7" s="19">
        <v>100</v>
      </c>
      <c r="F7" s="20">
        <v>100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27</v>
      </c>
      <c r="Y7" s="20">
        <v>-27</v>
      </c>
      <c r="Z7" s="21">
        <v>-100</v>
      </c>
      <c r="AA7" s="22">
        <v>100</v>
      </c>
    </row>
    <row r="8" spans="1:27" ht="13.5" x14ac:dyDescent="0.25">
      <c r="A8" s="23" t="s">
        <v>36</v>
      </c>
      <c r="B8" s="17" t="s">
        <v>32</v>
      </c>
      <c r="C8" s="18">
        <v>14950</v>
      </c>
      <c r="D8" s="18"/>
      <c r="E8" s="19">
        <v>73000</v>
      </c>
      <c r="F8" s="20">
        <v>73000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18252</v>
      </c>
      <c r="Y8" s="20">
        <v>-18252</v>
      </c>
      <c r="Z8" s="21">
        <v>-100</v>
      </c>
      <c r="AA8" s="22">
        <v>73000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39529651</v>
      </c>
      <c r="F9" s="20">
        <v>39529651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9882411</v>
      </c>
      <c r="Y9" s="20">
        <v>-9882411</v>
      </c>
      <c r="Z9" s="21">
        <v>-100</v>
      </c>
      <c r="AA9" s="22">
        <v>39529651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12561</v>
      </c>
      <c r="D14" s="18"/>
      <c r="E14" s="19"/>
      <c r="F14" s="20"/>
      <c r="G14" s="20"/>
      <c r="H14" s="20"/>
      <c r="I14" s="20">
        <v>1973</v>
      </c>
      <c r="J14" s="20">
        <v>1973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1973</v>
      </c>
      <c r="X14" s="20"/>
      <c r="Y14" s="20">
        <v>1973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42082</v>
      </c>
      <c r="D17" s="26">
        <f>SUM(D6:D16)</f>
        <v>0</v>
      </c>
      <c r="E17" s="27">
        <f t="shared" si="0"/>
        <v>39602751</v>
      </c>
      <c r="F17" s="28">
        <f t="shared" si="0"/>
        <v>39602751</v>
      </c>
      <c r="G17" s="28">
        <f t="shared" si="0"/>
        <v>0</v>
      </c>
      <c r="H17" s="28">
        <f t="shared" si="0"/>
        <v>0</v>
      </c>
      <c r="I17" s="28">
        <f t="shared" si="0"/>
        <v>1973</v>
      </c>
      <c r="J17" s="28">
        <f t="shared" si="0"/>
        <v>1973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1973</v>
      </c>
      <c r="X17" s="28">
        <f t="shared" si="0"/>
        <v>9900690</v>
      </c>
      <c r="Y17" s="28">
        <f t="shared" si="0"/>
        <v>-9898717</v>
      </c>
      <c r="Z17" s="29">
        <f>+IF(X17&lt;&gt;0,+(Y17/X17)*100,0)</f>
        <v>-99.980072095985236</v>
      </c>
      <c r="AA17" s="30">
        <f>SUM(AA6:AA16)</f>
        <v>39602751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-68210944</v>
      </c>
      <c r="F26" s="20">
        <v>-68210944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-5821625</v>
      </c>
      <c r="Y26" s="20">
        <v>5821625</v>
      </c>
      <c r="Z26" s="21">
        <v>-100</v>
      </c>
      <c r="AA26" s="22">
        <v>-68210944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-68210944</v>
      </c>
      <c r="F27" s="28">
        <f t="shared" si="1"/>
        <v>-68210944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-5821625</v>
      </c>
      <c r="Y27" s="28">
        <f t="shared" si="1"/>
        <v>5821625</v>
      </c>
      <c r="Z27" s="29">
        <f>+IF(X27&lt;&gt;0,+(Y27/X27)*100,0)</f>
        <v>-100</v>
      </c>
      <c r="AA27" s="30">
        <f>SUM(AA21:AA26)</f>
        <v>-68210944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42082</v>
      </c>
      <c r="D38" s="32">
        <f>+D17+D27+D36</f>
        <v>0</v>
      </c>
      <c r="E38" s="33">
        <f t="shared" si="3"/>
        <v>-28608193</v>
      </c>
      <c r="F38" s="2">
        <f t="shared" si="3"/>
        <v>-28608193</v>
      </c>
      <c r="G38" s="2">
        <f t="shared" si="3"/>
        <v>0</v>
      </c>
      <c r="H38" s="2">
        <f t="shared" si="3"/>
        <v>0</v>
      </c>
      <c r="I38" s="2">
        <f t="shared" si="3"/>
        <v>1973</v>
      </c>
      <c r="J38" s="2">
        <f t="shared" si="3"/>
        <v>1973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1973</v>
      </c>
      <c r="X38" s="2">
        <f t="shared" si="3"/>
        <v>4079065</v>
      </c>
      <c r="Y38" s="2">
        <f t="shared" si="3"/>
        <v>-4077092</v>
      </c>
      <c r="Z38" s="34">
        <f>+IF(X38&lt;&gt;0,+(Y38/X38)*100,0)</f>
        <v>-99.951631072316815</v>
      </c>
      <c r="AA38" s="35">
        <f>+AA17+AA27+AA36</f>
        <v>-28608193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1973</v>
      </c>
      <c r="L39" s="2">
        <f>+K40+L60</f>
        <v>1973</v>
      </c>
      <c r="M39" s="2">
        <f>+L40+M60</f>
        <v>1973</v>
      </c>
      <c r="N39" s="2">
        <f>+K39</f>
        <v>1973</v>
      </c>
      <c r="O39" s="2">
        <f>+M40+O60</f>
        <v>1973</v>
      </c>
      <c r="P39" s="2">
        <f>+O40+P60</f>
        <v>1973</v>
      </c>
      <c r="Q39" s="2">
        <f>+P40+Q60</f>
        <v>1973</v>
      </c>
      <c r="R39" s="2">
        <f>+O39</f>
        <v>1973</v>
      </c>
      <c r="S39" s="2">
        <f>+Q40+S60</f>
        <v>1973</v>
      </c>
      <c r="T39" s="2">
        <f>+S40+T60</f>
        <v>1973</v>
      </c>
      <c r="U39" s="2">
        <f>+T40+U60</f>
        <v>1973</v>
      </c>
      <c r="V39" s="2">
        <f>+S39</f>
        <v>1973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42082</v>
      </c>
      <c r="D40" s="43">
        <f t="shared" ref="D40:AA40" si="4">+D38+D39</f>
        <v>0</v>
      </c>
      <c r="E40" s="44">
        <f t="shared" si="4"/>
        <v>-28608193</v>
      </c>
      <c r="F40" s="45">
        <f t="shared" si="4"/>
        <v>-28608193</v>
      </c>
      <c r="G40" s="45">
        <f t="shared" si="4"/>
        <v>0</v>
      </c>
      <c r="H40" s="45">
        <f t="shared" si="4"/>
        <v>0</v>
      </c>
      <c r="I40" s="45">
        <f t="shared" si="4"/>
        <v>1973</v>
      </c>
      <c r="J40" s="45">
        <f>+I40</f>
        <v>1973</v>
      </c>
      <c r="K40" s="45">
        <f t="shared" si="4"/>
        <v>1973</v>
      </c>
      <c r="L40" s="45">
        <f t="shared" si="4"/>
        <v>1973</v>
      </c>
      <c r="M40" s="45">
        <f t="shared" si="4"/>
        <v>1973</v>
      </c>
      <c r="N40" s="45">
        <f>+M40</f>
        <v>1973</v>
      </c>
      <c r="O40" s="45">
        <f t="shared" si="4"/>
        <v>1973</v>
      </c>
      <c r="P40" s="45">
        <f t="shared" si="4"/>
        <v>1973</v>
      </c>
      <c r="Q40" s="45">
        <f t="shared" si="4"/>
        <v>1973</v>
      </c>
      <c r="R40" s="45">
        <f>+Q40</f>
        <v>1973</v>
      </c>
      <c r="S40" s="45">
        <f t="shared" si="4"/>
        <v>1973</v>
      </c>
      <c r="T40" s="45">
        <f t="shared" si="4"/>
        <v>1973</v>
      </c>
      <c r="U40" s="45">
        <f t="shared" si="4"/>
        <v>1973</v>
      </c>
      <c r="V40" s="45">
        <f>+U40</f>
        <v>1973</v>
      </c>
      <c r="W40" s="45">
        <f>+V40</f>
        <v>1973</v>
      </c>
      <c r="X40" s="45">
        <f t="shared" si="4"/>
        <v>4079065</v>
      </c>
      <c r="Y40" s="45">
        <f t="shared" si="4"/>
        <v>-4077092</v>
      </c>
      <c r="Z40" s="46">
        <f>+IF(X40&lt;&gt;0,+(Y40/X40)*100,0)</f>
        <v>-99.951631072316815</v>
      </c>
      <c r="AA40" s="47">
        <f t="shared" si="4"/>
        <v>-28608193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118170</v>
      </c>
      <c r="F8" s="20">
        <v>118170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22446</v>
      </c>
      <c r="Y8" s="20">
        <v>-22446</v>
      </c>
      <c r="Z8" s="21">
        <v>-100</v>
      </c>
      <c r="AA8" s="22">
        <v>118170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-117515090</v>
      </c>
      <c r="F14" s="20">
        <v>-117515090</v>
      </c>
      <c r="G14" s="20">
        <v>-683579</v>
      </c>
      <c r="H14" s="20">
        <v>-13111711</v>
      </c>
      <c r="I14" s="20">
        <v>-15722714</v>
      </c>
      <c r="J14" s="20">
        <v>-29518004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-29518004</v>
      </c>
      <c r="X14" s="20">
        <v>-29623125</v>
      </c>
      <c r="Y14" s="20">
        <v>105121</v>
      </c>
      <c r="Z14" s="21">
        <v>-0.35486127813996671</v>
      </c>
      <c r="AA14" s="22">
        <v>-117515090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-117396920</v>
      </c>
      <c r="F17" s="28">
        <f t="shared" si="0"/>
        <v>-117396920</v>
      </c>
      <c r="G17" s="28">
        <f t="shared" si="0"/>
        <v>-683579</v>
      </c>
      <c r="H17" s="28">
        <f t="shared" si="0"/>
        <v>-13111711</v>
      </c>
      <c r="I17" s="28">
        <f t="shared" si="0"/>
        <v>-15722714</v>
      </c>
      <c r="J17" s="28">
        <f t="shared" si="0"/>
        <v>-29518004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-29518004</v>
      </c>
      <c r="X17" s="28">
        <f t="shared" si="0"/>
        <v>-29600679</v>
      </c>
      <c r="Y17" s="28">
        <f t="shared" si="0"/>
        <v>82675</v>
      </c>
      <c r="Z17" s="29">
        <f>+IF(X17&lt;&gt;0,+(Y17/X17)*100,0)</f>
        <v>-0.27930102549336788</v>
      </c>
      <c r="AA17" s="30">
        <f>SUM(AA6:AA16)</f>
        <v>-117396920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-10083637</v>
      </c>
      <c r="F26" s="20">
        <v>-10083637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-1700000</v>
      </c>
      <c r="Y26" s="20">
        <v>1700000</v>
      </c>
      <c r="Z26" s="21">
        <v>-100</v>
      </c>
      <c r="AA26" s="22">
        <v>-10083637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-10083637</v>
      </c>
      <c r="F27" s="28">
        <f t="shared" si="1"/>
        <v>-10083637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-1700000</v>
      </c>
      <c r="Y27" s="28">
        <f t="shared" si="1"/>
        <v>1700000</v>
      </c>
      <c r="Z27" s="29">
        <f>+IF(X27&lt;&gt;0,+(Y27/X27)*100,0)</f>
        <v>-100</v>
      </c>
      <c r="AA27" s="30">
        <f>SUM(AA21:AA26)</f>
        <v>-10083637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-127480557</v>
      </c>
      <c r="F38" s="2">
        <f t="shared" si="3"/>
        <v>-127480557</v>
      </c>
      <c r="G38" s="2">
        <f t="shared" si="3"/>
        <v>-683579</v>
      </c>
      <c r="H38" s="2">
        <f t="shared" si="3"/>
        <v>-13111711</v>
      </c>
      <c r="I38" s="2">
        <f t="shared" si="3"/>
        <v>-15722714</v>
      </c>
      <c r="J38" s="2">
        <f t="shared" si="3"/>
        <v>-29518004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-29518004</v>
      </c>
      <c r="X38" s="2">
        <f t="shared" si="3"/>
        <v>-31300679</v>
      </c>
      <c r="Y38" s="2">
        <f t="shared" si="3"/>
        <v>1782675</v>
      </c>
      <c r="Z38" s="34">
        <f>+IF(X38&lt;&gt;0,+(Y38/X38)*100,0)</f>
        <v>-5.6953237340314562</v>
      </c>
      <c r="AA38" s="35">
        <f>+AA17+AA27+AA36</f>
        <v>-127480557</v>
      </c>
    </row>
    <row r="39" spans="1:27" ht="13.5" x14ac:dyDescent="0.25">
      <c r="A39" s="23" t="s">
        <v>61</v>
      </c>
      <c r="B39" s="17"/>
      <c r="C39" s="32"/>
      <c r="D39" s="32"/>
      <c r="E39" s="33">
        <v>28490938</v>
      </c>
      <c r="F39" s="2">
        <v>28490938</v>
      </c>
      <c r="G39" s="2"/>
      <c r="H39" s="2">
        <f>+G40+H60</f>
        <v>-683579</v>
      </c>
      <c r="I39" s="2">
        <f>+H40+I60</f>
        <v>-13795290</v>
      </c>
      <c r="J39" s="2">
        <f>+G39</f>
        <v>0</v>
      </c>
      <c r="K39" s="2">
        <f>+I40+K60</f>
        <v>-29518004</v>
      </c>
      <c r="L39" s="2">
        <f>+K40+L60</f>
        <v>-29518004</v>
      </c>
      <c r="M39" s="2">
        <f>+L40+M60</f>
        <v>-29518004</v>
      </c>
      <c r="N39" s="2">
        <f>+K39</f>
        <v>-29518004</v>
      </c>
      <c r="O39" s="2">
        <f>+M40+O60</f>
        <v>-29518004</v>
      </c>
      <c r="P39" s="2">
        <f>+O40+P60</f>
        <v>-29518004</v>
      </c>
      <c r="Q39" s="2">
        <f>+P40+Q60</f>
        <v>-29518004</v>
      </c>
      <c r="R39" s="2">
        <f>+O39</f>
        <v>-29518004</v>
      </c>
      <c r="S39" s="2">
        <f>+Q40+S60</f>
        <v>-29518004</v>
      </c>
      <c r="T39" s="2">
        <f>+S40+T60</f>
        <v>-29518004</v>
      </c>
      <c r="U39" s="2">
        <f>+T40+U60</f>
        <v>-29518004</v>
      </c>
      <c r="V39" s="2">
        <f>+S39</f>
        <v>-29518004</v>
      </c>
      <c r="W39" s="2">
        <f>+G39</f>
        <v>0</v>
      </c>
      <c r="X39" s="2">
        <v>28490938</v>
      </c>
      <c r="Y39" s="2">
        <f>+W39-X39</f>
        <v>-28490938</v>
      </c>
      <c r="Z39" s="34">
        <f>+IF(X39&lt;&gt;0,+(Y39/X39)*100,0)</f>
        <v>-100</v>
      </c>
      <c r="AA39" s="35">
        <v>28490938</v>
      </c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-98989619</v>
      </c>
      <c r="F40" s="45">
        <f t="shared" si="4"/>
        <v>-98989619</v>
      </c>
      <c r="G40" s="45">
        <f t="shared" si="4"/>
        <v>-683579</v>
      </c>
      <c r="H40" s="45">
        <f t="shared" si="4"/>
        <v>-13795290</v>
      </c>
      <c r="I40" s="45">
        <f t="shared" si="4"/>
        <v>-29518004</v>
      </c>
      <c r="J40" s="45">
        <f>+I40</f>
        <v>-29518004</v>
      </c>
      <c r="K40" s="45">
        <f t="shared" si="4"/>
        <v>-29518004</v>
      </c>
      <c r="L40" s="45">
        <f t="shared" si="4"/>
        <v>-29518004</v>
      </c>
      <c r="M40" s="45">
        <f t="shared" si="4"/>
        <v>-29518004</v>
      </c>
      <c r="N40" s="45">
        <f>+M40</f>
        <v>-29518004</v>
      </c>
      <c r="O40" s="45">
        <f t="shared" si="4"/>
        <v>-29518004</v>
      </c>
      <c r="P40" s="45">
        <f t="shared" si="4"/>
        <v>-29518004</v>
      </c>
      <c r="Q40" s="45">
        <f t="shared" si="4"/>
        <v>-29518004</v>
      </c>
      <c r="R40" s="45">
        <f>+Q40</f>
        <v>-29518004</v>
      </c>
      <c r="S40" s="45">
        <f t="shared" si="4"/>
        <v>-29518004</v>
      </c>
      <c r="T40" s="45">
        <f t="shared" si="4"/>
        <v>-29518004</v>
      </c>
      <c r="U40" s="45">
        <f t="shared" si="4"/>
        <v>-29518004</v>
      </c>
      <c r="V40" s="45">
        <f>+U40</f>
        <v>-29518004</v>
      </c>
      <c r="W40" s="45">
        <f>+V40</f>
        <v>-29518004</v>
      </c>
      <c r="X40" s="45">
        <f t="shared" si="4"/>
        <v>-2809741</v>
      </c>
      <c r="Y40" s="45">
        <f t="shared" si="4"/>
        <v>-26708263</v>
      </c>
      <c r="Z40" s="46">
        <f>+IF(X40&lt;&gt;0,+(Y40/X40)*100,0)</f>
        <v>950.55960673955349</v>
      </c>
      <c r="AA40" s="47">
        <f t="shared" si="4"/>
        <v>-98989619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636098</v>
      </c>
      <c r="D7" s="18"/>
      <c r="E7" s="19">
        <v>105680614</v>
      </c>
      <c r="F7" s="20">
        <v>105680614</v>
      </c>
      <c r="G7" s="20">
        <v>31220</v>
      </c>
      <c r="H7" s="20">
        <v>74810</v>
      </c>
      <c r="I7" s="20">
        <v>18580</v>
      </c>
      <c r="J7" s="20">
        <v>124610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124610</v>
      </c>
      <c r="X7" s="20">
        <v>26420151</v>
      </c>
      <c r="Y7" s="20">
        <v>-26295541</v>
      </c>
      <c r="Z7" s="21">
        <v>-99.52835243068823</v>
      </c>
      <c r="AA7" s="22">
        <v>105680614</v>
      </c>
    </row>
    <row r="8" spans="1:27" ht="13.5" x14ac:dyDescent="0.25">
      <c r="A8" s="23" t="s">
        <v>36</v>
      </c>
      <c r="B8" s="17" t="s">
        <v>32</v>
      </c>
      <c r="C8" s="18">
        <v>123700</v>
      </c>
      <c r="D8" s="18"/>
      <c r="E8" s="19">
        <v>108608</v>
      </c>
      <c r="F8" s="20">
        <v>108608</v>
      </c>
      <c r="G8" s="20">
        <v>7491</v>
      </c>
      <c r="H8" s="20">
        <v>8201</v>
      </c>
      <c r="I8" s="20">
        <v>2096</v>
      </c>
      <c r="J8" s="20">
        <v>17788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17788</v>
      </c>
      <c r="X8" s="20">
        <v>26286</v>
      </c>
      <c r="Y8" s="20">
        <v>-8498</v>
      </c>
      <c r="Z8" s="21">
        <v>-32.328996423951914</v>
      </c>
      <c r="AA8" s="22">
        <v>108608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6025271</v>
      </c>
      <c r="F9" s="20">
        <v>6025271</v>
      </c>
      <c r="G9" s="20"/>
      <c r="H9" s="20">
        <v>130435</v>
      </c>
      <c r="I9" s="20"/>
      <c r="J9" s="20">
        <v>130435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130435</v>
      </c>
      <c r="X9" s="20">
        <v>1847122</v>
      </c>
      <c r="Y9" s="20">
        <v>-1716687</v>
      </c>
      <c r="Z9" s="21">
        <v>-92.938474015251842</v>
      </c>
      <c r="AA9" s="22">
        <v>6025271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7750108</v>
      </c>
      <c r="F10" s="20">
        <v>7750108</v>
      </c>
      <c r="G10" s="20"/>
      <c r="H10" s="20">
        <v>869565</v>
      </c>
      <c r="I10" s="20"/>
      <c r="J10" s="20">
        <v>869565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869565</v>
      </c>
      <c r="X10" s="20">
        <v>1937127</v>
      </c>
      <c r="Y10" s="20">
        <v>-1067562</v>
      </c>
      <c r="Z10" s="21">
        <v>-55.110583869823714</v>
      </c>
      <c r="AA10" s="22">
        <v>7750108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191096</v>
      </c>
      <c r="F11" s="20">
        <v>191096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47772</v>
      </c>
      <c r="Y11" s="20">
        <v>-47772</v>
      </c>
      <c r="Z11" s="21">
        <v>-100</v>
      </c>
      <c r="AA11" s="22">
        <v>191096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51666837</v>
      </c>
      <c r="D14" s="18"/>
      <c r="E14" s="19">
        <v>-84223946</v>
      </c>
      <c r="F14" s="20">
        <v>-84223946</v>
      </c>
      <c r="G14" s="20"/>
      <c r="H14" s="20">
        <v>9418306</v>
      </c>
      <c r="I14" s="20">
        <v>8986861</v>
      </c>
      <c r="J14" s="20">
        <v>18405167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18405167</v>
      </c>
      <c r="X14" s="20">
        <v>-21055986</v>
      </c>
      <c r="Y14" s="20">
        <v>39461153</v>
      </c>
      <c r="Z14" s="21">
        <v>-187.41061567955072</v>
      </c>
      <c r="AA14" s="22">
        <v>-84223946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52426635</v>
      </c>
      <c r="D17" s="26">
        <f>SUM(D6:D16)</f>
        <v>0</v>
      </c>
      <c r="E17" s="27">
        <f t="shared" si="0"/>
        <v>35531751</v>
      </c>
      <c r="F17" s="28">
        <f t="shared" si="0"/>
        <v>35531751</v>
      </c>
      <c r="G17" s="28">
        <f t="shared" si="0"/>
        <v>38711</v>
      </c>
      <c r="H17" s="28">
        <f t="shared" si="0"/>
        <v>10501317</v>
      </c>
      <c r="I17" s="28">
        <f t="shared" si="0"/>
        <v>9007537</v>
      </c>
      <c r="J17" s="28">
        <f t="shared" si="0"/>
        <v>19547565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19547565</v>
      </c>
      <c r="X17" s="28">
        <f t="shared" si="0"/>
        <v>9222472</v>
      </c>
      <c r="Y17" s="28">
        <f t="shared" si="0"/>
        <v>10325093</v>
      </c>
      <c r="Z17" s="29">
        <f>+IF(X17&lt;&gt;0,+(Y17/X17)*100,0)</f>
        <v>111.95580751017731</v>
      </c>
      <c r="AA17" s="30">
        <f>SUM(AA6:AA16)</f>
        <v>35531751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-9487435</v>
      </c>
      <c r="F26" s="20">
        <v>-9487435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-530000</v>
      </c>
      <c r="Y26" s="20">
        <v>530000</v>
      </c>
      <c r="Z26" s="21">
        <v>-100</v>
      </c>
      <c r="AA26" s="22">
        <v>-9487435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-9487435</v>
      </c>
      <c r="F27" s="28">
        <f t="shared" si="1"/>
        <v>-9487435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-530000</v>
      </c>
      <c r="Y27" s="28">
        <f t="shared" si="1"/>
        <v>530000</v>
      </c>
      <c r="Z27" s="29">
        <f>+IF(X27&lt;&gt;0,+(Y27/X27)*100,0)</f>
        <v>-100</v>
      </c>
      <c r="AA27" s="30">
        <f>SUM(AA21:AA26)</f>
        <v>-9487435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52426635</v>
      </c>
      <c r="D38" s="32">
        <f>+D17+D27+D36</f>
        <v>0</v>
      </c>
      <c r="E38" s="33">
        <f t="shared" si="3"/>
        <v>26044316</v>
      </c>
      <c r="F38" s="2">
        <f t="shared" si="3"/>
        <v>26044316</v>
      </c>
      <c r="G38" s="2">
        <f t="shared" si="3"/>
        <v>38711</v>
      </c>
      <c r="H38" s="2">
        <f t="shared" si="3"/>
        <v>10501317</v>
      </c>
      <c r="I38" s="2">
        <f t="shared" si="3"/>
        <v>9007537</v>
      </c>
      <c r="J38" s="2">
        <f t="shared" si="3"/>
        <v>19547565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19547565</v>
      </c>
      <c r="X38" s="2">
        <f t="shared" si="3"/>
        <v>8692472</v>
      </c>
      <c r="Y38" s="2">
        <f t="shared" si="3"/>
        <v>10855093</v>
      </c>
      <c r="Z38" s="34">
        <f>+IF(X38&lt;&gt;0,+(Y38/X38)*100,0)</f>
        <v>124.87924033577559</v>
      </c>
      <c r="AA38" s="35">
        <f>+AA17+AA27+AA36</f>
        <v>26044316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38711</v>
      </c>
      <c r="I39" s="2">
        <f>+H40+I60</f>
        <v>10540028</v>
      </c>
      <c r="J39" s="2">
        <f>+G39</f>
        <v>0</v>
      </c>
      <c r="K39" s="2">
        <f>+I40+K60</f>
        <v>19547565</v>
      </c>
      <c r="L39" s="2">
        <f>+K40+L60</f>
        <v>19547565</v>
      </c>
      <c r="M39" s="2">
        <f>+L40+M60</f>
        <v>19547565</v>
      </c>
      <c r="N39" s="2">
        <f>+K39</f>
        <v>19547565</v>
      </c>
      <c r="O39" s="2">
        <f>+M40+O60</f>
        <v>19547565</v>
      </c>
      <c r="P39" s="2">
        <f>+O40+P60</f>
        <v>19547565</v>
      </c>
      <c r="Q39" s="2">
        <f>+P40+Q60</f>
        <v>19547565</v>
      </c>
      <c r="R39" s="2">
        <f>+O39</f>
        <v>19547565</v>
      </c>
      <c r="S39" s="2">
        <f>+Q40+S60</f>
        <v>19547565</v>
      </c>
      <c r="T39" s="2">
        <f>+S40+T60</f>
        <v>19547565</v>
      </c>
      <c r="U39" s="2">
        <f>+T40+U60</f>
        <v>19547565</v>
      </c>
      <c r="V39" s="2">
        <f>+S39</f>
        <v>19547565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52426635</v>
      </c>
      <c r="D40" s="43">
        <f t="shared" ref="D40:AA40" si="4">+D38+D39</f>
        <v>0</v>
      </c>
      <c r="E40" s="44">
        <f t="shared" si="4"/>
        <v>26044316</v>
      </c>
      <c r="F40" s="45">
        <f t="shared" si="4"/>
        <v>26044316</v>
      </c>
      <c r="G40" s="45">
        <f t="shared" si="4"/>
        <v>38711</v>
      </c>
      <c r="H40" s="45">
        <f t="shared" si="4"/>
        <v>10540028</v>
      </c>
      <c r="I40" s="45">
        <f t="shared" si="4"/>
        <v>19547565</v>
      </c>
      <c r="J40" s="45">
        <f>+I40</f>
        <v>19547565</v>
      </c>
      <c r="K40" s="45">
        <f t="shared" si="4"/>
        <v>19547565</v>
      </c>
      <c r="L40" s="45">
        <f t="shared" si="4"/>
        <v>19547565</v>
      </c>
      <c r="M40" s="45">
        <f t="shared" si="4"/>
        <v>19547565</v>
      </c>
      <c r="N40" s="45">
        <f>+M40</f>
        <v>19547565</v>
      </c>
      <c r="O40" s="45">
        <f t="shared" si="4"/>
        <v>19547565</v>
      </c>
      <c r="P40" s="45">
        <f t="shared" si="4"/>
        <v>19547565</v>
      </c>
      <c r="Q40" s="45">
        <f t="shared" si="4"/>
        <v>19547565</v>
      </c>
      <c r="R40" s="45">
        <f>+Q40</f>
        <v>19547565</v>
      </c>
      <c r="S40" s="45">
        <f t="shared" si="4"/>
        <v>19547565</v>
      </c>
      <c r="T40" s="45">
        <f t="shared" si="4"/>
        <v>19547565</v>
      </c>
      <c r="U40" s="45">
        <f t="shared" si="4"/>
        <v>19547565</v>
      </c>
      <c r="V40" s="45">
        <f>+U40</f>
        <v>19547565</v>
      </c>
      <c r="W40" s="45">
        <f>+V40</f>
        <v>19547565</v>
      </c>
      <c r="X40" s="45">
        <f t="shared" si="4"/>
        <v>8692472</v>
      </c>
      <c r="Y40" s="45">
        <f t="shared" si="4"/>
        <v>10855093</v>
      </c>
      <c r="Z40" s="46">
        <f>+IF(X40&lt;&gt;0,+(Y40/X40)*100,0)</f>
        <v>124.87924033577559</v>
      </c>
      <c r="AA40" s="47">
        <f t="shared" si="4"/>
        <v>26044316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307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646364</v>
      </c>
      <c r="D7" s="18"/>
      <c r="E7" s="19">
        <v>64624258</v>
      </c>
      <c r="F7" s="20">
        <v>64624258</v>
      </c>
      <c r="G7" s="20">
        <v>47897</v>
      </c>
      <c r="H7" s="20">
        <v>56828</v>
      </c>
      <c r="I7" s="20">
        <v>69036</v>
      </c>
      <c r="J7" s="20">
        <v>173761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173761</v>
      </c>
      <c r="X7" s="20">
        <v>16156056</v>
      </c>
      <c r="Y7" s="20">
        <v>-15982295</v>
      </c>
      <c r="Z7" s="21">
        <v>-98.924483797283202</v>
      </c>
      <c r="AA7" s="22">
        <v>64624258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3563570</v>
      </c>
      <c r="F9" s="20">
        <v>3563570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890892</v>
      </c>
      <c r="Y9" s="20">
        <v>-890892</v>
      </c>
      <c r="Z9" s="21">
        <v>-100</v>
      </c>
      <c r="AA9" s="22">
        <v>3563570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2699000</v>
      </c>
      <c r="F10" s="20">
        <v>2699000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674748</v>
      </c>
      <c r="Y10" s="20">
        <v>-674748</v>
      </c>
      <c r="Z10" s="21">
        <v>-100</v>
      </c>
      <c r="AA10" s="22">
        <v>2699000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10</v>
      </c>
      <c r="F14" s="20">
        <v>10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>
        <v>10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646364</v>
      </c>
      <c r="D17" s="26">
        <f>SUM(D6:D16)</f>
        <v>0</v>
      </c>
      <c r="E17" s="27">
        <f t="shared" si="0"/>
        <v>70886838</v>
      </c>
      <c r="F17" s="28">
        <f t="shared" si="0"/>
        <v>70886838</v>
      </c>
      <c r="G17" s="28">
        <f t="shared" si="0"/>
        <v>47897</v>
      </c>
      <c r="H17" s="28">
        <f t="shared" si="0"/>
        <v>56828</v>
      </c>
      <c r="I17" s="28">
        <f t="shared" si="0"/>
        <v>69036</v>
      </c>
      <c r="J17" s="28">
        <f t="shared" si="0"/>
        <v>173761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173761</v>
      </c>
      <c r="X17" s="28">
        <f t="shared" si="0"/>
        <v>17721696</v>
      </c>
      <c r="Y17" s="28">
        <f t="shared" si="0"/>
        <v>-17547935</v>
      </c>
      <c r="Z17" s="29">
        <f>+IF(X17&lt;&gt;0,+(Y17/X17)*100,0)</f>
        <v>-99.01950129378136</v>
      </c>
      <c r="AA17" s="30">
        <f>SUM(AA6:AA16)</f>
        <v>70886838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-2699000</v>
      </c>
      <c r="F26" s="20">
        <v>-2699000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-674748</v>
      </c>
      <c r="Y26" s="20">
        <v>674748</v>
      </c>
      <c r="Z26" s="21">
        <v>-100</v>
      </c>
      <c r="AA26" s="22">
        <v>-2699000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-2699000</v>
      </c>
      <c r="F27" s="28">
        <f t="shared" si="1"/>
        <v>-2699000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-674748</v>
      </c>
      <c r="Y27" s="28">
        <f t="shared" si="1"/>
        <v>674748</v>
      </c>
      <c r="Z27" s="29">
        <f>+IF(X27&lt;&gt;0,+(Y27/X27)*100,0)</f>
        <v>-100</v>
      </c>
      <c r="AA27" s="30">
        <f>SUM(AA21:AA26)</f>
        <v>-2699000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646364</v>
      </c>
      <c r="D38" s="32">
        <f>+D17+D27+D36</f>
        <v>0</v>
      </c>
      <c r="E38" s="33">
        <f t="shared" si="3"/>
        <v>68187838</v>
      </c>
      <c r="F38" s="2">
        <f t="shared" si="3"/>
        <v>68187838</v>
      </c>
      <c r="G38" s="2">
        <f t="shared" si="3"/>
        <v>47897</v>
      </c>
      <c r="H38" s="2">
        <f t="shared" si="3"/>
        <v>56828</v>
      </c>
      <c r="I38" s="2">
        <f t="shared" si="3"/>
        <v>69036</v>
      </c>
      <c r="J38" s="2">
        <f t="shared" si="3"/>
        <v>173761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173761</v>
      </c>
      <c r="X38" s="2">
        <f t="shared" si="3"/>
        <v>17046948</v>
      </c>
      <c r="Y38" s="2">
        <f t="shared" si="3"/>
        <v>-16873187</v>
      </c>
      <c r="Z38" s="34">
        <f>+IF(X38&lt;&gt;0,+(Y38/X38)*100,0)</f>
        <v>-98.98069144107204</v>
      </c>
      <c r="AA38" s="35">
        <f>+AA17+AA27+AA36</f>
        <v>68187838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47897</v>
      </c>
      <c r="I39" s="2">
        <f>+H40+I60</f>
        <v>104725</v>
      </c>
      <c r="J39" s="2">
        <f>+G39</f>
        <v>0</v>
      </c>
      <c r="K39" s="2">
        <f>+I40+K60</f>
        <v>173761</v>
      </c>
      <c r="L39" s="2">
        <f>+K40+L60</f>
        <v>173761</v>
      </c>
      <c r="M39" s="2">
        <f>+L40+M60</f>
        <v>173761</v>
      </c>
      <c r="N39" s="2">
        <f>+K39</f>
        <v>173761</v>
      </c>
      <c r="O39" s="2">
        <f>+M40+O60</f>
        <v>173761</v>
      </c>
      <c r="P39" s="2">
        <f>+O40+P60</f>
        <v>173761</v>
      </c>
      <c r="Q39" s="2">
        <f>+P40+Q60</f>
        <v>173761</v>
      </c>
      <c r="R39" s="2">
        <f>+O39</f>
        <v>173761</v>
      </c>
      <c r="S39" s="2">
        <f>+Q40+S60</f>
        <v>173761</v>
      </c>
      <c r="T39" s="2">
        <f>+S40+T60</f>
        <v>173761</v>
      </c>
      <c r="U39" s="2">
        <f>+T40+U60</f>
        <v>173761</v>
      </c>
      <c r="V39" s="2">
        <f>+S39</f>
        <v>173761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646364</v>
      </c>
      <c r="D40" s="43">
        <f t="shared" ref="D40:AA40" si="4">+D38+D39</f>
        <v>0</v>
      </c>
      <c r="E40" s="44">
        <f t="shared" si="4"/>
        <v>68187838</v>
      </c>
      <c r="F40" s="45">
        <f t="shared" si="4"/>
        <v>68187838</v>
      </c>
      <c r="G40" s="45">
        <f t="shared" si="4"/>
        <v>47897</v>
      </c>
      <c r="H40" s="45">
        <f t="shared" si="4"/>
        <v>104725</v>
      </c>
      <c r="I40" s="45">
        <f t="shared" si="4"/>
        <v>173761</v>
      </c>
      <c r="J40" s="45">
        <f>+I40</f>
        <v>173761</v>
      </c>
      <c r="K40" s="45">
        <f t="shared" si="4"/>
        <v>173761</v>
      </c>
      <c r="L40" s="45">
        <f t="shared" si="4"/>
        <v>173761</v>
      </c>
      <c r="M40" s="45">
        <f t="shared" si="4"/>
        <v>173761</v>
      </c>
      <c r="N40" s="45">
        <f>+M40</f>
        <v>173761</v>
      </c>
      <c r="O40" s="45">
        <f t="shared" si="4"/>
        <v>173761</v>
      </c>
      <c r="P40" s="45">
        <f t="shared" si="4"/>
        <v>173761</v>
      </c>
      <c r="Q40" s="45">
        <f t="shared" si="4"/>
        <v>173761</v>
      </c>
      <c r="R40" s="45">
        <f>+Q40</f>
        <v>173761</v>
      </c>
      <c r="S40" s="45">
        <f t="shared" si="4"/>
        <v>173761</v>
      </c>
      <c r="T40" s="45">
        <f t="shared" si="4"/>
        <v>173761</v>
      </c>
      <c r="U40" s="45">
        <f t="shared" si="4"/>
        <v>173761</v>
      </c>
      <c r="V40" s="45">
        <f>+U40</f>
        <v>173761</v>
      </c>
      <c r="W40" s="45">
        <f>+V40</f>
        <v>173761</v>
      </c>
      <c r="X40" s="45">
        <f t="shared" si="4"/>
        <v>17046948</v>
      </c>
      <c r="Y40" s="45">
        <f t="shared" si="4"/>
        <v>-16873187</v>
      </c>
      <c r="Z40" s="46">
        <f>+IF(X40&lt;&gt;0,+(Y40/X40)*100,0)</f>
        <v>-98.98069144107204</v>
      </c>
      <c r="AA40" s="47">
        <f t="shared" si="4"/>
        <v>68187838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-141337303</v>
      </c>
      <c r="F14" s="20">
        <v>-141337303</v>
      </c>
      <c r="G14" s="20">
        <v>-15567812</v>
      </c>
      <c r="H14" s="20">
        <v>-22038116</v>
      </c>
      <c r="I14" s="20">
        <v>-5145891</v>
      </c>
      <c r="J14" s="20">
        <v>-42751819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-42751819</v>
      </c>
      <c r="X14" s="20">
        <v>-35334327</v>
      </c>
      <c r="Y14" s="20">
        <v>-7417492</v>
      </c>
      <c r="Z14" s="21">
        <v>20.99231152754091</v>
      </c>
      <c r="AA14" s="22">
        <v>-141337303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-16971781</v>
      </c>
      <c r="F15" s="20">
        <v>-16971781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-4242945</v>
      </c>
      <c r="Y15" s="20">
        <v>4242945</v>
      </c>
      <c r="Z15" s="21">
        <v>-100</v>
      </c>
      <c r="AA15" s="22">
        <v>-16971781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-158309084</v>
      </c>
      <c r="F17" s="28">
        <f t="shared" si="0"/>
        <v>-158309084</v>
      </c>
      <c r="G17" s="28">
        <f t="shared" si="0"/>
        <v>-15567812</v>
      </c>
      <c r="H17" s="28">
        <f t="shared" si="0"/>
        <v>-22038116</v>
      </c>
      <c r="I17" s="28">
        <f t="shared" si="0"/>
        <v>-5145891</v>
      </c>
      <c r="J17" s="28">
        <f t="shared" si="0"/>
        <v>-42751819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-42751819</v>
      </c>
      <c r="X17" s="28">
        <f t="shared" si="0"/>
        <v>-39577272</v>
      </c>
      <c r="Y17" s="28">
        <f t="shared" si="0"/>
        <v>-3174547</v>
      </c>
      <c r="Z17" s="29">
        <f>+IF(X17&lt;&gt;0,+(Y17/X17)*100,0)</f>
        <v>8.0211364744897029</v>
      </c>
      <c r="AA17" s="30">
        <f>SUM(AA6:AA16)</f>
        <v>-158309084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1014342</v>
      </c>
      <c r="D33" s="18"/>
      <c r="E33" s="19">
        <v>-647078</v>
      </c>
      <c r="F33" s="20">
        <v>-647078</v>
      </c>
      <c r="G33" s="20">
        <v>7723706</v>
      </c>
      <c r="H33" s="36">
        <v>-8281886</v>
      </c>
      <c r="I33" s="36">
        <v>-14203</v>
      </c>
      <c r="J33" s="36">
        <v>-572383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-572383</v>
      </c>
      <c r="X33" s="36">
        <v>-161769</v>
      </c>
      <c r="Y33" s="20">
        <v>-410614</v>
      </c>
      <c r="Z33" s="21">
        <v>253.82737112796642</v>
      </c>
      <c r="AA33" s="22">
        <v>-647078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1014342</v>
      </c>
      <c r="D36" s="26">
        <f>SUM(D31:D35)</f>
        <v>0</v>
      </c>
      <c r="E36" s="27">
        <f t="shared" si="2"/>
        <v>-647078</v>
      </c>
      <c r="F36" s="28">
        <f t="shared" si="2"/>
        <v>-647078</v>
      </c>
      <c r="G36" s="28">
        <f t="shared" si="2"/>
        <v>7723706</v>
      </c>
      <c r="H36" s="28">
        <f t="shared" si="2"/>
        <v>-8281886</v>
      </c>
      <c r="I36" s="28">
        <f t="shared" si="2"/>
        <v>-14203</v>
      </c>
      <c r="J36" s="28">
        <f t="shared" si="2"/>
        <v>-572383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-572383</v>
      </c>
      <c r="X36" s="28">
        <f t="shared" si="2"/>
        <v>-161769</v>
      </c>
      <c r="Y36" s="28">
        <f t="shared" si="2"/>
        <v>-410614</v>
      </c>
      <c r="Z36" s="29">
        <f>+IF(X36&lt;&gt;0,+(Y36/X36)*100,0)</f>
        <v>253.82737112796642</v>
      </c>
      <c r="AA36" s="30">
        <f>SUM(AA31:AA35)</f>
        <v>-647078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1014342</v>
      </c>
      <c r="D38" s="32">
        <f>+D17+D27+D36</f>
        <v>0</v>
      </c>
      <c r="E38" s="33">
        <f t="shared" si="3"/>
        <v>-158956162</v>
      </c>
      <c r="F38" s="2">
        <f t="shared" si="3"/>
        <v>-158956162</v>
      </c>
      <c r="G38" s="2">
        <f t="shared" si="3"/>
        <v>-7844106</v>
      </c>
      <c r="H38" s="2">
        <f t="shared" si="3"/>
        <v>-30320002</v>
      </c>
      <c r="I38" s="2">
        <f t="shared" si="3"/>
        <v>-5160094</v>
      </c>
      <c r="J38" s="2">
        <f t="shared" si="3"/>
        <v>-43324202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-43324202</v>
      </c>
      <c r="X38" s="2">
        <f t="shared" si="3"/>
        <v>-39739041</v>
      </c>
      <c r="Y38" s="2">
        <f t="shared" si="3"/>
        <v>-3585161</v>
      </c>
      <c r="Z38" s="34">
        <f>+IF(X38&lt;&gt;0,+(Y38/X38)*100,0)</f>
        <v>9.021760238250339</v>
      </c>
      <c r="AA38" s="35">
        <f>+AA17+AA27+AA36</f>
        <v>-158956162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-7844106</v>
      </c>
      <c r="I39" s="2">
        <f>+H40+I60</f>
        <v>-38164108</v>
      </c>
      <c r="J39" s="2">
        <f>+G39</f>
        <v>0</v>
      </c>
      <c r="K39" s="2">
        <f>+I40+K60</f>
        <v>-43324202</v>
      </c>
      <c r="L39" s="2">
        <f>+K40+L60</f>
        <v>-43324202</v>
      </c>
      <c r="M39" s="2">
        <f>+L40+M60</f>
        <v>-43324202</v>
      </c>
      <c r="N39" s="2">
        <f>+K39</f>
        <v>-43324202</v>
      </c>
      <c r="O39" s="2">
        <f>+M40+O60</f>
        <v>-43324202</v>
      </c>
      <c r="P39" s="2">
        <f>+O40+P60</f>
        <v>-43324202</v>
      </c>
      <c r="Q39" s="2">
        <f>+P40+Q60</f>
        <v>-43324202</v>
      </c>
      <c r="R39" s="2">
        <f>+O39</f>
        <v>-43324202</v>
      </c>
      <c r="S39" s="2">
        <f>+Q40+S60</f>
        <v>-43324202</v>
      </c>
      <c r="T39" s="2">
        <f>+S40+T60</f>
        <v>-43324202</v>
      </c>
      <c r="U39" s="2">
        <f>+T40+U60</f>
        <v>-43324202</v>
      </c>
      <c r="V39" s="2">
        <f>+S39</f>
        <v>-43324202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1014342</v>
      </c>
      <c r="D40" s="43">
        <f t="shared" ref="D40:AA40" si="4">+D38+D39</f>
        <v>0</v>
      </c>
      <c r="E40" s="44">
        <f t="shared" si="4"/>
        <v>-158956162</v>
      </c>
      <c r="F40" s="45">
        <f t="shared" si="4"/>
        <v>-158956162</v>
      </c>
      <c r="G40" s="45">
        <f t="shared" si="4"/>
        <v>-7844106</v>
      </c>
      <c r="H40" s="45">
        <f t="shared" si="4"/>
        <v>-38164108</v>
      </c>
      <c r="I40" s="45">
        <f t="shared" si="4"/>
        <v>-43324202</v>
      </c>
      <c r="J40" s="45">
        <f>+I40</f>
        <v>-43324202</v>
      </c>
      <c r="K40" s="45">
        <f t="shared" si="4"/>
        <v>-43324202</v>
      </c>
      <c r="L40" s="45">
        <f t="shared" si="4"/>
        <v>-43324202</v>
      </c>
      <c r="M40" s="45">
        <f t="shared" si="4"/>
        <v>-43324202</v>
      </c>
      <c r="N40" s="45">
        <f>+M40</f>
        <v>-43324202</v>
      </c>
      <c r="O40" s="45">
        <f t="shared" si="4"/>
        <v>-43324202</v>
      </c>
      <c r="P40" s="45">
        <f t="shared" si="4"/>
        <v>-43324202</v>
      </c>
      <c r="Q40" s="45">
        <f t="shared" si="4"/>
        <v>-43324202</v>
      </c>
      <c r="R40" s="45">
        <f>+Q40</f>
        <v>-43324202</v>
      </c>
      <c r="S40" s="45">
        <f t="shared" si="4"/>
        <v>-43324202</v>
      </c>
      <c r="T40" s="45">
        <f t="shared" si="4"/>
        <v>-43324202</v>
      </c>
      <c r="U40" s="45">
        <f t="shared" si="4"/>
        <v>-43324202</v>
      </c>
      <c r="V40" s="45">
        <f>+U40</f>
        <v>-43324202</v>
      </c>
      <c r="W40" s="45">
        <f>+V40</f>
        <v>-43324202</v>
      </c>
      <c r="X40" s="45">
        <f t="shared" si="4"/>
        <v>-39739041</v>
      </c>
      <c r="Y40" s="45">
        <f t="shared" si="4"/>
        <v>-3585161</v>
      </c>
      <c r="Z40" s="46">
        <f>+IF(X40&lt;&gt;0,+(Y40/X40)*100,0)</f>
        <v>9.021760238250339</v>
      </c>
      <c r="AA40" s="47">
        <f t="shared" si="4"/>
        <v>-158956162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-11497</v>
      </c>
      <c r="D6" s="18"/>
      <c r="E6" s="19"/>
      <c r="F6" s="20"/>
      <c r="G6" s="20"/>
      <c r="H6" s="20">
        <v>-1330</v>
      </c>
      <c r="I6" s="20"/>
      <c r="J6" s="20">
        <v>-1330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-1330</v>
      </c>
      <c r="X6" s="20"/>
      <c r="Y6" s="20">
        <v>-1330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404183</v>
      </c>
      <c r="D7" s="18"/>
      <c r="E7" s="19"/>
      <c r="F7" s="20"/>
      <c r="G7" s="20">
        <v>206022</v>
      </c>
      <c r="H7" s="20">
        <v>-62588788</v>
      </c>
      <c r="I7" s="20">
        <v>-59028067</v>
      </c>
      <c r="J7" s="20">
        <v>-121410833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-121410833</v>
      </c>
      <c r="X7" s="20"/>
      <c r="Y7" s="20">
        <v>-121410833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-799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-2394783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-2002896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206022</v>
      </c>
      <c r="H17" s="28">
        <f t="shared" si="0"/>
        <v>-62590118</v>
      </c>
      <c r="I17" s="28">
        <f t="shared" si="0"/>
        <v>-59028067</v>
      </c>
      <c r="J17" s="28">
        <f t="shared" si="0"/>
        <v>-121412163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-121412163</v>
      </c>
      <c r="X17" s="28">
        <f t="shared" si="0"/>
        <v>0</v>
      </c>
      <c r="Y17" s="28">
        <f t="shared" si="0"/>
        <v>-121412163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-2002896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206022</v>
      </c>
      <c r="H38" s="2">
        <f t="shared" si="3"/>
        <v>-62590118</v>
      </c>
      <c r="I38" s="2">
        <f t="shared" si="3"/>
        <v>-59028067</v>
      </c>
      <c r="J38" s="2">
        <f t="shared" si="3"/>
        <v>-121412163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-121412163</v>
      </c>
      <c r="X38" s="2">
        <f t="shared" si="3"/>
        <v>0</v>
      </c>
      <c r="Y38" s="2">
        <f t="shared" si="3"/>
        <v>-121412163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206022</v>
      </c>
      <c r="I39" s="2">
        <f>+H40+I60</f>
        <v>-62384096</v>
      </c>
      <c r="J39" s="2">
        <f>+G39</f>
        <v>0</v>
      </c>
      <c r="K39" s="2">
        <f>+I40+K60</f>
        <v>-121412163</v>
      </c>
      <c r="L39" s="2">
        <f>+K40+L60</f>
        <v>-121412163</v>
      </c>
      <c r="M39" s="2">
        <f>+L40+M60</f>
        <v>-121412163</v>
      </c>
      <c r="N39" s="2">
        <f>+K39</f>
        <v>-121412163</v>
      </c>
      <c r="O39" s="2">
        <f>+M40+O60</f>
        <v>-121412163</v>
      </c>
      <c r="P39" s="2">
        <f>+O40+P60</f>
        <v>-121412163</v>
      </c>
      <c r="Q39" s="2">
        <f>+P40+Q60</f>
        <v>-121412163</v>
      </c>
      <c r="R39" s="2">
        <f>+O39</f>
        <v>-121412163</v>
      </c>
      <c r="S39" s="2">
        <f>+Q40+S60</f>
        <v>-121412163</v>
      </c>
      <c r="T39" s="2">
        <f>+S40+T60</f>
        <v>-121412163</v>
      </c>
      <c r="U39" s="2">
        <f>+T40+U60</f>
        <v>-121412163</v>
      </c>
      <c r="V39" s="2">
        <f>+S39</f>
        <v>-121412163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-2002896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206022</v>
      </c>
      <c r="H40" s="45">
        <f t="shared" si="4"/>
        <v>-62384096</v>
      </c>
      <c r="I40" s="45">
        <f t="shared" si="4"/>
        <v>-121412163</v>
      </c>
      <c r="J40" s="45">
        <f>+I40</f>
        <v>-121412163</v>
      </c>
      <c r="K40" s="45">
        <f t="shared" si="4"/>
        <v>-121412163</v>
      </c>
      <c r="L40" s="45">
        <f t="shared" si="4"/>
        <v>-121412163</v>
      </c>
      <c r="M40" s="45">
        <f t="shared" si="4"/>
        <v>-121412163</v>
      </c>
      <c r="N40" s="45">
        <f>+M40</f>
        <v>-121412163</v>
      </c>
      <c r="O40" s="45">
        <f t="shared" si="4"/>
        <v>-121412163</v>
      </c>
      <c r="P40" s="45">
        <f t="shared" si="4"/>
        <v>-121412163</v>
      </c>
      <c r="Q40" s="45">
        <f t="shared" si="4"/>
        <v>-121412163</v>
      </c>
      <c r="R40" s="45">
        <f>+Q40</f>
        <v>-121412163</v>
      </c>
      <c r="S40" s="45">
        <f t="shared" si="4"/>
        <v>-121412163</v>
      </c>
      <c r="T40" s="45">
        <f t="shared" si="4"/>
        <v>-121412163</v>
      </c>
      <c r="U40" s="45">
        <f t="shared" si="4"/>
        <v>-121412163</v>
      </c>
      <c r="V40" s="45">
        <f>+U40</f>
        <v>-121412163</v>
      </c>
      <c r="W40" s="45">
        <f>+V40</f>
        <v>-121412163</v>
      </c>
      <c r="X40" s="45">
        <f t="shared" si="4"/>
        <v>0</v>
      </c>
      <c r="Y40" s="45">
        <f t="shared" si="4"/>
        <v>-121412163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56225767</v>
      </c>
      <c r="D6" s="18"/>
      <c r="E6" s="19"/>
      <c r="F6" s="20"/>
      <c r="G6" s="20">
        <v>5274815</v>
      </c>
      <c r="H6" s="20">
        <v>97494</v>
      </c>
      <c r="I6" s="20">
        <v>139989</v>
      </c>
      <c r="J6" s="20">
        <v>5512298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5512298</v>
      </c>
      <c r="X6" s="20"/>
      <c r="Y6" s="20">
        <v>5512298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366242777</v>
      </c>
      <c r="D7" s="18"/>
      <c r="E7" s="19">
        <v>874138600</v>
      </c>
      <c r="F7" s="20">
        <v>874138600</v>
      </c>
      <c r="G7" s="20">
        <v>34493158</v>
      </c>
      <c r="H7" s="20">
        <v>69020</v>
      </c>
      <c r="I7" s="20">
        <v>83452</v>
      </c>
      <c r="J7" s="20">
        <v>34645630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34645630</v>
      </c>
      <c r="X7" s="20">
        <v>218329897</v>
      </c>
      <c r="Y7" s="20">
        <v>-183684267</v>
      </c>
      <c r="Z7" s="21">
        <v>-84.131522766210992</v>
      </c>
      <c r="AA7" s="22">
        <v>874138600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28520799</v>
      </c>
      <c r="F9" s="20">
        <v>28520799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7130199</v>
      </c>
      <c r="Y9" s="20">
        <v>-7130199</v>
      </c>
      <c r="Z9" s="21">
        <v>-100</v>
      </c>
      <c r="AA9" s="22">
        <v>28520799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15100000</v>
      </c>
      <c r="F10" s="20">
        <v>15100000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3774999</v>
      </c>
      <c r="Y10" s="20">
        <v>-3774999</v>
      </c>
      <c r="Z10" s="21">
        <v>-100</v>
      </c>
      <c r="AA10" s="22">
        <v>15100000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40687838</v>
      </c>
      <c r="D14" s="18"/>
      <c r="E14" s="19"/>
      <c r="F14" s="20"/>
      <c r="G14" s="20">
        <v>412150</v>
      </c>
      <c r="H14" s="20">
        <v>3104514</v>
      </c>
      <c r="I14" s="20">
        <v>3536989</v>
      </c>
      <c r="J14" s="20">
        <v>7053653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7053653</v>
      </c>
      <c r="X14" s="20"/>
      <c r="Y14" s="20">
        <v>7053653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463156382</v>
      </c>
      <c r="D17" s="26">
        <f>SUM(D6:D16)</f>
        <v>0</v>
      </c>
      <c r="E17" s="27">
        <f t="shared" si="0"/>
        <v>917759399</v>
      </c>
      <c r="F17" s="28">
        <f t="shared" si="0"/>
        <v>917759399</v>
      </c>
      <c r="G17" s="28">
        <f t="shared" si="0"/>
        <v>40180123</v>
      </c>
      <c r="H17" s="28">
        <f t="shared" si="0"/>
        <v>3271028</v>
      </c>
      <c r="I17" s="28">
        <f t="shared" si="0"/>
        <v>3760430</v>
      </c>
      <c r="J17" s="28">
        <f t="shared" si="0"/>
        <v>47211581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47211581</v>
      </c>
      <c r="X17" s="28">
        <f t="shared" si="0"/>
        <v>229235095</v>
      </c>
      <c r="Y17" s="28">
        <f t="shared" si="0"/>
        <v>-182023514</v>
      </c>
      <c r="Z17" s="29">
        <f>+IF(X17&lt;&gt;0,+(Y17/X17)*100,0)</f>
        <v>-79.404732508344765</v>
      </c>
      <c r="AA17" s="30">
        <f>SUM(AA6:AA16)</f>
        <v>917759399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-144952</v>
      </c>
      <c r="D23" s="40"/>
      <c r="E23" s="19">
        <v>-105218</v>
      </c>
      <c r="F23" s="20"/>
      <c r="G23" s="36">
        <v>35927</v>
      </c>
      <c r="H23" s="36">
        <v>-35927</v>
      </c>
      <c r="I23" s="36">
        <v>39810</v>
      </c>
      <c r="J23" s="20">
        <v>39810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39810</v>
      </c>
      <c r="X23" s="20">
        <v>-12218</v>
      </c>
      <c r="Y23" s="36">
        <v>52028</v>
      </c>
      <c r="Z23" s="37">
        <v>-425.83074152889185</v>
      </c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-60128809</v>
      </c>
      <c r="F26" s="20">
        <v>-69585809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-9012476</v>
      </c>
      <c r="Y26" s="20">
        <v>9012476</v>
      </c>
      <c r="Z26" s="21">
        <v>-100</v>
      </c>
      <c r="AA26" s="22">
        <v>-69585809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-144952</v>
      </c>
      <c r="D27" s="26">
        <f>SUM(D21:D26)</f>
        <v>0</v>
      </c>
      <c r="E27" s="27">
        <f t="shared" si="1"/>
        <v>-60234027</v>
      </c>
      <c r="F27" s="28">
        <f t="shared" si="1"/>
        <v>-69585809</v>
      </c>
      <c r="G27" s="28">
        <f t="shared" si="1"/>
        <v>35927</v>
      </c>
      <c r="H27" s="28">
        <f t="shared" si="1"/>
        <v>-35927</v>
      </c>
      <c r="I27" s="28">
        <f t="shared" si="1"/>
        <v>39810</v>
      </c>
      <c r="J27" s="28">
        <f t="shared" si="1"/>
        <v>39810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39810</v>
      </c>
      <c r="X27" s="28">
        <f t="shared" si="1"/>
        <v>-9024694</v>
      </c>
      <c r="Y27" s="28">
        <f t="shared" si="1"/>
        <v>9064504</v>
      </c>
      <c r="Z27" s="29">
        <f>+IF(X27&lt;&gt;0,+(Y27/X27)*100,0)</f>
        <v>-100.44112298987645</v>
      </c>
      <c r="AA27" s="30">
        <f>SUM(AA21:AA26)</f>
        <v>-69585809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490459</v>
      </c>
      <c r="D33" s="18"/>
      <c r="E33" s="19">
        <v>32106183</v>
      </c>
      <c r="F33" s="20"/>
      <c r="G33" s="20">
        <v>989221</v>
      </c>
      <c r="H33" s="36">
        <v>-777014</v>
      </c>
      <c r="I33" s="36">
        <v>-280219</v>
      </c>
      <c r="J33" s="36">
        <v>-68012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-68012</v>
      </c>
      <c r="X33" s="36">
        <v>-636437</v>
      </c>
      <c r="Y33" s="20">
        <v>568425</v>
      </c>
      <c r="Z33" s="21">
        <v>-89.313631985569657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490459</v>
      </c>
      <c r="D36" s="26">
        <f>SUM(D31:D35)</f>
        <v>0</v>
      </c>
      <c r="E36" s="27">
        <f t="shared" si="2"/>
        <v>32106183</v>
      </c>
      <c r="F36" s="28">
        <f t="shared" si="2"/>
        <v>0</v>
      </c>
      <c r="G36" s="28">
        <f t="shared" si="2"/>
        <v>989221</v>
      </c>
      <c r="H36" s="28">
        <f t="shared" si="2"/>
        <v>-777014</v>
      </c>
      <c r="I36" s="28">
        <f t="shared" si="2"/>
        <v>-280219</v>
      </c>
      <c r="J36" s="28">
        <f t="shared" si="2"/>
        <v>-68012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-68012</v>
      </c>
      <c r="X36" s="28">
        <f t="shared" si="2"/>
        <v>-636437</v>
      </c>
      <c r="Y36" s="28">
        <f t="shared" si="2"/>
        <v>568425</v>
      </c>
      <c r="Z36" s="29">
        <f>+IF(X36&lt;&gt;0,+(Y36/X36)*100,0)</f>
        <v>-89.313631985569657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463501889</v>
      </c>
      <c r="D38" s="32">
        <f>+D17+D27+D36</f>
        <v>0</v>
      </c>
      <c r="E38" s="33">
        <f t="shared" si="3"/>
        <v>889631555</v>
      </c>
      <c r="F38" s="2">
        <f t="shared" si="3"/>
        <v>848173590</v>
      </c>
      <c r="G38" s="2">
        <f t="shared" si="3"/>
        <v>41205271</v>
      </c>
      <c r="H38" s="2">
        <f t="shared" si="3"/>
        <v>2458087</v>
      </c>
      <c r="I38" s="2">
        <f t="shared" si="3"/>
        <v>3520021</v>
      </c>
      <c r="J38" s="2">
        <f t="shared" si="3"/>
        <v>47183379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47183379</v>
      </c>
      <c r="X38" s="2">
        <f t="shared" si="3"/>
        <v>219573964</v>
      </c>
      <c r="Y38" s="2">
        <f t="shared" si="3"/>
        <v>-172390585</v>
      </c>
      <c r="Z38" s="34">
        <f>+IF(X38&lt;&gt;0,+(Y38/X38)*100,0)</f>
        <v>-78.511396278294626</v>
      </c>
      <c r="AA38" s="35">
        <f>+AA17+AA27+AA36</f>
        <v>848173590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41205271</v>
      </c>
      <c r="I39" s="2">
        <f>+H40+I60</f>
        <v>43663358</v>
      </c>
      <c r="J39" s="2">
        <f>+G39</f>
        <v>0</v>
      </c>
      <c r="K39" s="2">
        <f>+I40+K60</f>
        <v>47183379</v>
      </c>
      <c r="L39" s="2">
        <f>+K40+L60</f>
        <v>47183379</v>
      </c>
      <c r="M39" s="2">
        <f>+L40+M60</f>
        <v>47183379</v>
      </c>
      <c r="N39" s="2">
        <f>+K39</f>
        <v>47183379</v>
      </c>
      <c r="O39" s="2">
        <f>+M40+O60</f>
        <v>47183379</v>
      </c>
      <c r="P39" s="2">
        <f>+O40+P60</f>
        <v>47183379</v>
      </c>
      <c r="Q39" s="2">
        <f>+P40+Q60</f>
        <v>47183379</v>
      </c>
      <c r="R39" s="2">
        <f>+O39</f>
        <v>47183379</v>
      </c>
      <c r="S39" s="2">
        <f>+Q40+S60</f>
        <v>47183379</v>
      </c>
      <c r="T39" s="2">
        <f>+S40+T60</f>
        <v>47183379</v>
      </c>
      <c r="U39" s="2">
        <f>+T40+U60</f>
        <v>47183379</v>
      </c>
      <c r="V39" s="2">
        <f>+S39</f>
        <v>47183379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463501889</v>
      </c>
      <c r="D40" s="43">
        <f t="shared" ref="D40:AA40" si="4">+D38+D39</f>
        <v>0</v>
      </c>
      <c r="E40" s="44">
        <f t="shared" si="4"/>
        <v>889631555</v>
      </c>
      <c r="F40" s="45">
        <f t="shared" si="4"/>
        <v>848173590</v>
      </c>
      <c r="G40" s="45">
        <f t="shared" si="4"/>
        <v>41205271</v>
      </c>
      <c r="H40" s="45">
        <f t="shared" si="4"/>
        <v>43663358</v>
      </c>
      <c r="I40" s="45">
        <f t="shared" si="4"/>
        <v>47183379</v>
      </c>
      <c r="J40" s="45">
        <f>+I40</f>
        <v>47183379</v>
      </c>
      <c r="K40" s="45">
        <f t="shared" si="4"/>
        <v>47183379</v>
      </c>
      <c r="L40" s="45">
        <f t="shared" si="4"/>
        <v>47183379</v>
      </c>
      <c r="M40" s="45">
        <f t="shared" si="4"/>
        <v>47183379</v>
      </c>
      <c r="N40" s="45">
        <f>+M40</f>
        <v>47183379</v>
      </c>
      <c r="O40" s="45">
        <f t="shared" si="4"/>
        <v>47183379</v>
      </c>
      <c r="P40" s="45">
        <f t="shared" si="4"/>
        <v>47183379</v>
      </c>
      <c r="Q40" s="45">
        <f t="shared" si="4"/>
        <v>47183379</v>
      </c>
      <c r="R40" s="45">
        <f>+Q40</f>
        <v>47183379</v>
      </c>
      <c r="S40" s="45">
        <f t="shared" si="4"/>
        <v>47183379</v>
      </c>
      <c r="T40" s="45">
        <f t="shared" si="4"/>
        <v>47183379</v>
      </c>
      <c r="U40" s="45">
        <f t="shared" si="4"/>
        <v>47183379</v>
      </c>
      <c r="V40" s="45">
        <f>+U40</f>
        <v>47183379</v>
      </c>
      <c r="W40" s="45">
        <f>+V40</f>
        <v>47183379</v>
      </c>
      <c r="X40" s="45">
        <f t="shared" si="4"/>
        <v>219573964</v>
      </c>
      <c r="Y40" s="45">
        <f t="shared" si="4"/>
        <v>-172390585</v>
      </c>
      <c r="Z40" s="46">
        <f>+IF(X40&lt;&gt;0,+(Y40/X40)*100,0)</f>
        <v>-78.511396278294626</v>
      </c>
      <c r="AA40" s="47">
        <f t="shared" si="4"/>
        <v>848173590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85743300</v>
      </c>
      <c r="D7" s="18"/>
      <c r="E7" s="19"/>
      <c r="F7" s="20"/>
      <c r="G7" s="20">
        <v>7161744</v>
      </c>
      <c r="H7" s="20">
        <v>7611402</v>
      </c>
      <c r="I7" s="20">
        <v>6949512</v>
      </c>
      <c r="J7" s="20">
        <v>21722658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21722658</v>
      </c>
      <c r="X7" s="20"/>
      <c r="Y7" s="20">
        <v>21722658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206869</v>
      </c>
      <c r="D14" s="18"/>
      <c r="E14" s="19"/>
      <c r="F14" s="20"/>
      <c r="G14" s="20">
        <v>-1664997</v>
      </c>
      <c r="H14" s="20">
        <v>-27194829</v>
      </c>
      <c r="I14" s="20">
        <v>-25848982</v>
      </c>
      <c r="J14" s="20">
        <v>-54708808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-54708808</v>
      </c>
      <c r="X14" s="20"/>
      <c r="Y14" s="20">
        <v>-54708808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>
        <v>56141351</v>
      </c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142091520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5496747</v>
      </c>
      <c r="H17" s="28">
        <f t="shared" si="0"/>
        <v>-19583427</v>
      </c>
      <c r="I17" s="28">
        <f t="shared" si="0"/>
        <v>-18899470</v>
      </c>
      <c r="J17" s="28">
        <f t="shared" si="0"/>
        <v>-32986150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-32986150</v>
      </c>
      <c r="X17" s="28">
        <f t="shared" si="0"/>
        <v>0</v>
      </c>
      <c r="Y17" s="28">
        <f t="shared" si="0"/>
        <v>-32986150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142091520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5496747</v>
      </c>
      <c r="H38" s="2">
        <f t="shared" si="3"/>
        <v>-19583427</v>
      </c>
      <c r="I38" s="2">
        <f t="shared" si="3"/>
        <v>-18899470</v>
      </c>
      <c r="J38" s="2">
        <f t="shared" si="3"/>
        <v>-32986150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-32986150</v>
      </c>
      <c r="X38" s="2">
        <f t="shared" si="3"/>
        <v>0</v>
      </c>
      <c r="Y38" s="2">
        <f t="shared" si="3"/>
        <v>-32986150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5496747</v>
      </c>
      <c r="I39" s="2">
        <f>+H40+I60</f>
        <v>-14086680</v>
      </c>
      <c r="J39" s="2">
        <f>+G39</f>
        <v>0</v>
      </c>
      <c r="K39" s="2">
        <f>+I40+K60</f>
        <v>-32986150</v>
      </c>
      <c r="L39" s="2">
        <f>+K40+L60</f>
        <v>-32986150</v>
      </c>
      <c r="M39" s="2">
        <f>+L40+M60</f>
        <v>-32986150</v>
      </c>
      <c r="N39" s="2">
        <f>+K39</f>
        <v>-32986150</v>
      </c>
      <c r="O39" s="2">
        <f>+M40+O60</f>
        <v>-32986150</v>
      </c>
      <c r="P39" s="2">
        <f>+O40+P60</f>
        <v>-32986150</v>
      </c>
      <c r="Q39" s="2">
        <f>+P40+Q60</f>
        <v>-32986150</v>
      </c>
      <c r="R39" s="2">
        <f>+O39</f>
        <v>-32986150</v>
      </c>
      <c r="S39" s="2">
        <f>+Q40+S60</f>
        <v>-32986150</v>
      </c>
      <c r="T39" s="2">
        <f>+S40+T60</f>
        <v>-32986150</v>
      </c>
      <c r="U39" s="2">
        <f>+T40+U60</f>
        <v>-32986150</v>
      </c>
      <c r="V39" s="2">
        <f>+S39</f>
        <v>-32986150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142091520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5496747</v>
      </c>
      <c r="H40" s="45">
        <f t="shared" si="4"/>
        <v>-14086680</v>
      </c>
      <c r="I40" s="45">
        <f t="shared" si="4"/>
        <v>-32986150</v>
      </c>
      <c r="J40" s="45">
        <f>+I40</f>
        <v>-32986150</v>
      </c>
      <c r="K40" s="45">
        <f t="shared" si="4"/>
        <v>-32986150</v>
      </c>
      <c r="L40" s="45">
        <f t="shared" si="4"/>
        <v>-32986150</v>
      </c>
      <c r="M40" s="45">
        <f t="shared" si="4"/>
        <v>-32986150</v>
      </c>
      <c r="N40" s="45">
        <f>+M40</f>
        <v>-32986150</v>
      </c>
      <c r="O40" s="45">
        <f t="shared" si="4"/>
        <v>-32986150</v>
      </c>
      <c r="P40" s="45">
        <f t="shared" si="4"/>
        <v>-32986150</v>
      </c>
      <c r="Q40" s="45">
        <f t="shared" si="4"/>
        <v>-32986150</v>
      </c>
      <c r="R40" s="45">
        <f>+Q40</f>
        <v>-32986150</v>
      </c>
      <c r="S40" s="45">
        <f t="shared" si="4"/>
        <v>-32986150</v>
      </c>
      <c r="T40" s="45">
        <f t="shared" si="4"/>
        <v>-32986150</v>
      </c>
      <c r="U40" s="45">
        <f t="shared" si="4"/>
        <v>-32986150</v>
      </c>
      <c r="V40" s="45">
        <f>+U40</f>
        <v>-32986150</v>
      </c>
      <c r="W40" s="45">
        <f>+V40</f>
        <v>-32986150</v>
      </c>
      <c r="X40" s="45">
        <f t="shared" si="4"/>
        <v>0</v>
      </c>
      <c r="Y40" s="45">
        <f t="shared" si="4"/>
        <v>-32986150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3445890</v>
      </c>
      <c r="D7" s="18"/>
      <c r="E7" s="19">
        <v>38075093</v>
      </c>
      <c r="F7" s="20">
        <v>38075093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9518769</v>
      </c>
      <c r="Y7" s="20">
        <v>-9518769</v>
      </c>
      <c r="Z7" s="21">
        <v>-100</v>
      </c>
      <c r="AA7" s="22">
        <v>38075093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695652</v>
      </c>
      <c r="D9" s="18"/>
      <c r="E9" s="19">
        <v>4159000</v>
      </c>
      <c r="F9" s="20">
        <v>4159000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1039749</v>
      </c>
      <c r="Y9" s="20">
        <v>-1039749</v>
      </c>
      <c r="Z9" s="21">
        <v>-100</v>
      </c>
      <c r="AA9" s="22">
        <v>4159000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4250000</v>
      </c>
      <c r="F10" s="20">
        <v>4250000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1062498</v>
      </c>
      <c r="Y10" s="20">
        <v>-1062498</v>
      </c>
      <c r="Z10" s="21">
        <v>-100</v>
      </c>
      <c r="AA10" s="22">
        <v>4250000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4141542</v>
      </c>
      <c r="D17" s="26">
        <f>SUM(D6:D16)</f>
        <v>0</v>
      </c>
      <c r="E17" s="27">
        <f t="shared" si="0"/>
        <v>46484093</v>
      </c>
      <c r="F17" s="28">
        <f t="shared" si="0"/>
        <v>46484093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11621016</v>
      </c>
      <c r="Y17" s="28">
        <f t="shared" si="0"/>
        <v>-11621016</v>
      </c>
      <c r="Z17" s="29">
        <f>+IF(X17&lt;&gt;0,+(Y17/X17)*100,0)</f>
        <v>-100</v>
      </c>
      <c r="AA17" s="30">
        <f>SUM(AA6:AA16)</f>
        <v>46484093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-9282452</v>
      </c>
      <c r="F26" s="20">
        <v>-9282452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-2320605</v>
      </c>
      <c r="Y26" s="20">
        <v>2320605</v>
      </c>
      <c r="Z26" s="21">
        <v>-100</v>
      </c>
      <c r="AA26" s="22">
        <v>-9282452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-9282452</v>
      </c>
      <c r="F27" s="28">
        <f t="shared" si="1"/>
        <v>-9282452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-2320605</v>
      </c>
      <c r="Y27" s="28">
        <f t="shared" si="1"/>
        <v>2320605</v>
      </c>
      <c r="Z27" s="29">
        <f>+IF(X27&lt;&gt;0,+(Y27/X27)*100,0)</f>
        <v>-100</v>
      </c>
      <c r="AA27" s="30">
        <f>SUM(AA21:AA26)</f>
        <v>-9282452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4141542</v>
      </c>
      <c r="D38" s="32">
        <f>+D17+D27+D36</f>
        <v>0</v>
      </c>
      <c r="E38" s="33">
        <f t="shared" si="3"/>
        <v>37201641</v>
      </c>
      <c r="F38" s="2">
        <f t="shared" si="3"/>
        <v>37201641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9300411</v>
      </c>
      <c r="Y38" s="2">
        <f t="shared" si="3"/>
        <v>-9300411</v>
      </c>
      <c r="Z38" s="34">
        <f>+IF(X38&lt;&gt;0,+(Y38/X38)*100,0)</f>
        <v>-100</v>
      </c>
      <c r="AA38" s="35">
        <f>+AA17+AA27+AA36</f>
        <v>37201641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4141542</v>
      </c>
      <c r="D40" s="43">
        <f t="shared" ref="D40:AA40" si="4">+D38+D39</f>
        <v>0</v>
      </c>
      <c r="E40" s="44">
        <f t="shared" si="4"/>
        <v>37201641</v>
      </c>
      <c r="F40" s="45">
        <f t="shared" si="4"/>
        <v>37201641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9300411</v>
      </c>
      <c r="Y40" s="45">
        <f t="shared" si="4"/>
        <v>-9300411</v>
      </c>
      <c r="Z40" s="46">
        <f>+IF(X40&lt;&gt;0,+(Y40/X40)*100,0)</f>
        <v>-100</v>
      </c>
      <c r="AA40" s="47">
        <f t="shared" si="4"/>
        <v>37201641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8986779</v>
      </c>
      <c r="D7" s="18"/>
      <c r="E7" s="19"/>
      <c r="F7" s="20"/>
      <c r="G7" s="20">
        <v>697132</v>
      </c>
      <c r="H7" s="20">
        <v>752520</v>
      </c>
      <c r="I7" s="20">
        <v>782946</v>
      </c>
      <c r="J7" s="20">
        <v>2232598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2232598</v>
      </c>
      <c r="X7" s="20"/>
      <c r="Y7" s="20">
        <v>2232598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1160167</v>
      </c>
      <c r="D8" s="18"/>
      <c r="E8" s="19"/>
      <c r="F8" s="20"/>
      <c r="G8" s="20">
        <v>100616</v>
      </c>
      <c r="H8" s="20">
        <v>92594</v>
      </c>
      <c r="I8" s="20">
        <v>118056</v>
      </c>
      <c r="J8" s="20">
        <v>311266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311266</v>
      </c>
      <c r="X8" s="20"/>
      <c r="Y8" s="20">
        <v>311266</v>
      </c>
      <c r="Z8" s="21"/>
      <c r="AA8" s="22"/>
    </row>
    <row r="9" spans="1:27" ht="13.5" x14ac:dyDescent="0.25">
      <c r="A9" s="23" t="s">
        <v>37</v>
      </c>
      <c r="B9" s="17" t="s">
        <v>6</v>
      </c>
      <c r="C9" s="18">
        <v>15635309</v>
      </c>
      <c r="D9" s="18"/>
      <c r="E9" s="19"/>
      <c r="F9" s="20"/>
      <c r="G9" s="20">
        <v>7500061</v>
      </c>
      <c r="H9" s="20"/>
      <c r="I9" s="20"/>
      <c r="J9" s="20">
        <v>7500061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7500061</v>
      </c>
      <c r="X9" s="20"/>
      <c r="Y9" s="20">
        <v>7500061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-23809683</v>
      </c>
      <c r="D14" s="18"/>
      <c r="E14" s="19"/>
      <c r="F14" s="20"/>
      <c r="G14" s="20">
        <v>-569094</v>
      </c>
      <c r="H14" s="20">
        <v>-28868019</v>
      </c>
      <c r="I14" s="20">
        <v>-28879397</v>
      </c>
      <c r="J14" s="20">
        <v>-58316510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-58316510</v>
      </c>
      <c r="X14" s="20"/>
      <c r="Y14" s="20">
        <v>-58316510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1972572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7728715</v>
      </c>
      <c r="H17" s="28">
        <f t="shared" si="0"/>
        <v>-28022905</v>
      </c>
      <c r="I17" s="28">
        <f t="shared" si="0"/>
        <v>-27978395</v>
      </c>
      <c r="J17" s="28">
        <f t="shared" si="0"/>
        <v>-48272585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-48272585</v>
      </c>
      <c r="X17" s="28">
        <f t="shared" si="0"/>
        <v>0</v>
      </c>
      <c r="Y17" s="28">
        <f t="shared" si="0"/>
        <v>-48272585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1972572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7728715</v>
      </c>
      <c r="H38" s="2">
        <f t="shared" si="3"/>
        <v>-28022905</v>
      </c>
      <c r="I38" s="2">
        <f t="shared" si="3"/>
        <v>-27978395</v>
      </c>
      <c r="J38" s="2">
        <f t="shared" si="3"/>
        <v>-48272585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-48272585</v>
      </c>
      <c r="X38" s="2">
        <f t="shared" si="3"/>
        <v>0</v>
      </c>
      <c r="Y38" s="2">
        <f t="shared" si="3"/>
        <v>-48272585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7728715</v>
      </c>
      <c r="I39" s="2">
        <f>+H40+I60</f>
        <v>-20294190</v>
      </c>
      <c r="J39" s="2">
        <f>+G39</f>
        <v>0</v>
      </c>
      <c r="K39" s="2">
        <f>+I40+K60</f>
        <v>-48272585</v>
      </c>
      <c r="L39" s="2">
        <f>+K40+L60</f>
        <v>-48272585</v>
      </c>
      <c r="M39" s="2">
        <f>+L40+M60</f>
        <v>-48272585</v>
      </c>
      <c r="N39" s="2">
        <f>+K39</f>
        <v>-48272585</v>
      </c>
      <c r="O39" s="2">
        <f>+M40+O60</f>
        <v>-48272585</v>
      </c>
      <c r="P39" s="2">
        <f>+O40+P60</f>
        <v>-48272585</v>
      </c>
      <c r="Q39" s="2">
        <f>+P40+Q60</f>
        <v>-48272585</v>
      </c>
      <c r="R39" s="2">
        <f>+O39</f>
        <v>-48272585</v>
      </c>
      <c r="S39" s="2">
        <f>+Q40+S60</f>
        <v>-48272585</v>
      </c>
      <c r="T39" s="2">
        <f>+S40+T60</f>
        <v>-48272585</v>
      </c>
      <c r="U39" s="2">
        <f>+T40+U60</f>
        <v>-48272585</v>
      </c>
      <c r="V39" s="2">
        <f>+S39</f>
        <v>-48272585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1972572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7728715</v>
      </c>
      <c r="H40" s="45">
        <f t="shared" si="4"/>
        <v>-20294190</v>
      </c>
      <c r="I40" s="45">
        <f t="shared" si="4"/>
        <v>-48272585</v>
      </c>
      <c r="J40" s="45">
        <f>+I40</f>
        <v>-48272585</v>
      </c>
      <c r="K40" s="45">
        <f t="shared" si="4"/>
        <v>-48272585</v>
      </c>
      <c r="L40" s="45">
        <f t="shared" si="4"/>
        <v>-48272585</v>
      </c>
      <c r="M40" s="45">
        <f t="shared" si="4"/>
        <v>-48272585</v>
      </c>
      <c r="N40" s="45">
        <f>+M40</f>
        <v>-48272585</v>
      </c>
      <c r="O40" s="45">
        <f t="shared" si="4"/>
        <v>-48272585</v>
      </c>
      <c r="P40" s="45">
        <f t="shared" si="4"/>
        <v>-48272585</v>
      </c>
      <c r="Q40" s="45">
        <f t="shared" si="4"/>
        <v>-48272585</v>
      </c>
      <c r="R40" s="45">
        <f>+Q40</f>
        <v>-48272585</v>
      </c>
      <c r="S40" s="45">
        <f t="shared" si="4"/>
        <v>-48272585</v>
      </c>
      <c r="T40" s="45">
        <f t="shared" si="4"/>
        <v>-48272585</v>
      </c>
      <c r="U40" s="45">
        <f t="shared" si="4"/>
        <v>-48272585</v>
      </c>
      <c r="V40" s="45">
        <f>+U40</f>
        <v>-48272585</v>
      </c>
      <c r="W40" s="45">
        <f>+V40</f>
        <v>-48272585</v>
      </c>
      <c r="X40" s="45">
        <f t="shared" si="4"/>
        <v>0</v>
      </c>
      <c r="Y40" s="45">
        <f t="shared" si="4"/>
        <v>-48272585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315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2019525</v>
      </c>
      <c r="D7" s="18"/>
      <c r="E7" s="19"/>
      <c r="F7" s="20"/>
      <c r="G7" s="20">
        <v>265633</v>
      </c>
      <c r="H7" s="20">
        <v>269912</v>
      </c>
      <c r="I7" s="20">
        <v>228121</v>
      </c>
      <c r="J7" s="20">
        <v>763666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763666</v>
      </c>
      <c r="X7" s="20"/>
      <c r="Y7" s="20">
        <v>763666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3600000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5619525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265633</v>
      </c>
      <c r="H17" s="28">
        <f t="shared" si="0"/>
        <v>269912</v>
      </c>
      <c r="I17" s="28">
        <f t="shared" si="0"/>
        <v>228121</v>
      </c>
      <c r="J17" s="28">
        <f t="shared" si="0"/>
        <v>763666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763666</v>
      </c>
      <c r="X17" s="28">
        <f t="shared" si="0"/>
        <v>0</v>
      </c>
      <c r="Y17" s="28">
        <f t="shared" si="0"/>
        <v>763666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-12619</v>
      </c>
      <c r="D33" s="18"/>
      <c r="E33" s="19">
        <v>12619</v>
      </c>
      <c r="F33" s="20">
        <v>12619</v>
      </c>
      <c r="G33" s="20">
        <v>-23958</v>
      </c>
      <c r="H33" s="36">
        <v>2420</v>
      </c>
      <c r="I33" s="36">
        <v>-1530</v>
      </c>
      <c r="J33" s="36">
        <v>-23068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-23068</v>
      </c>
      <c r="X33" s="36">
        <v>3156</v>
      </c>
      <c r="Y33" s="20">
        <v>-26224</v>
      </c>
      <c r="Z33" s="21">
        <v>-830.9252217997464</v>
      </c>
      <c r="AA33" s="22">
        <v>12619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-12619</v>
      </c>
      <c r="D36" s="26">
        <f>SUM(D31:D35)</f>
        <v>0</v>
      </c>
      <c r="E36" s="27">
        <f t="shared" si="2"/>
        <v>12619</v>
      </c>
      <c r="F36" s="28">
        <f t="shared" si="2"/>
        <v>12619</v>
      </c>
      <c r="G36" s="28">
        <f t="shared" si="2"/>
        <v>-23958</v>
      </c>
      <c r="H36" s="28">
        <f t="shared" si="2"/>
        <v>2420</v>
      </c>
      <c r="I36" s="28">
        <f t="shared" si="2"/>
        <v>-1530</v>
      </c>
      <c r="J36" s="28">
        <f t="shared" si="2"/>
        <v>-23068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-23068</v>
      </c>
      <c r="X36" s="28">
        <f t="shared" si="2"/>
        <v>3156</v>
      </c>
      <c r="Y36" s="28">
        <f t="shared" si="2"/>
        <v>-26224</v>
      </c>
      <c r="Z36" s="29">
        <f>+IF(X36&lt;&gt;0,+(Y36/X36)*100,0)</f>
        <v>-830.9252217997464</v>
      </c>
      <c r="AA36" s="30">
        <f>SUM(AA31:AA35)</f>
        <v>12619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5606906</v>
      </c>
      <c r="D38" s="32">
        <f>+D17+D27+D36</f>
        <v>0</v>
      </c>
      <c r="E38" s="33">
        <f t="shared" si="3"/>
        <v>12619</v>
      </c>
      <c r="F38" s="2">
        <f t="shared" si="3"/>
        <v>12619</v>
      </c>
      <c r="G38" s="2">
        <f t="shared" si="3"/>
        <v>241675</v>
      </c>
      <c r="H38" s="2">
        <f t="shared" si="3"/>
        <v>272332</v>
      </c>
      <c r="I38" s="2">
        <f t="shared" si="3"/>
        <v>226591</v>
      </c>
      <c r="J38" s="2">
        <f t="shared" si="3"/>
        <v>740598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740598</v>
      </c>
      <c r="X38" s="2">
        <f t="shared" si="3"/>
        <v>3156</v>
      </c>
      <c r="Y38" s="2">
        <f t="shared" si="3"/>
        <v>737442</v>
      </c>
      <c r="Z38" s="34">
        <f>+IF(X38&lt;&gt;0,+(Y38/X38)*100,0)</f>
        <v>23366.349809885931</v>
      </c>
      <c r="AA38" s="35">
        <f>+AA17+AA27+AA36</f>
        <v>12619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241675</v>
      </c>
      <c r="I39" s="2">
        <f>+H40+I60</f>
        <v>514007</v>
      </c>
      <c r="J39" s="2">
        <f>+G39</f>
        <v>0</v>
      </c>
      <c r="K39" s="2">
        <f>+I40+K60</f>
        <v>740598</v>
      </c>
      <c r="L39" s="2">
        <f>+K40+L60</f>
        <v>740598</v>
      </c>
      <c r="M39" s="2">
        <f>+L40+M60</f>
        <v>740598</v>
      </c>
      <c r="N39" s="2">
        <f>+K39</f>
        <v>740598</v>
      </c>
      <c r="O39" s="2">
        <f>+M40+O60</f>
        <v>740598</v>
      </c>
      <c r="P39" s="2">
        <f>+O40+P60</f>
        <v>740598</v>
      </c>
      <c r="Q39" s="2">
        <f>+P40+Q60</f>
        <v>740598</v>
      </c>
      <c r="R39" s="2">
        <f>+O39</f>
        <v>740598</v>
      </c>
      <c r="S39" s="2">
        <f>+Q40+S60</f>
        <v>740598</v>
      </c>
      <c r="T39" s="2">
        <f>+S40+T60</f>
        <v>740598</v>
      </c>
      <c r="U39" s="2">
        <f>+T40+U60</f>
        <v>740598</v>
      </c>
      <c r="V39" s="2">
        <f>+S39</f>
        <v>740598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5606906</v>
      </c>
      <c r="D40" s="43">
        <f t="shared" ref="D40:AA40" si="4">+D38+D39</f>
        <v>0</v>
      </c>
      <c r="E40" s="44">
        <f t="shared" si="4"/>
        <v>12619</v>
      </c>
      <c r="F40" s="45">
        <f t="shared" si="4"/>
        <v>12619</v>
      </c>
      <c r="G40" s="45">
        <f t="shared" si="4"/>
        <v>241675</v>
      </c>
      <c r="H40" s="45">
        <f t="shared" si="4"/>
        <v>514007</v>
      </c>
      <c r="I40" s="45">
        <f t="shared" si="4"/>
        <v>740598</v>
      </c>
      <c r="J40" s="45">
        <f>+I40</f>
        <v>740598</v>
      </c>
      <c r="K40" s="45">
        <f t="shared" si="4"/>
        <v>740598</v>
      </c>
      <c r="L40" s="45">
        <f t="shared" si="4"/>
        <v>740598</v>
      </c>
      <c r="M40" s="45">
        <f t="shared" si="4"/>
        <v>740598</v>
      </c>
      <c r="N40" s="45">
        <f>+M40</f>
        <v>740598</v>
      </c>
      <c r="O40" s="45">
        <f t="shared" si="4"/>
        <v>740598</v>
      </c>
      <c r="P40" s="45">
        <f t="shared" si="4"/>
        <v>740598</v>
      </c>
      <c r="Q40" s="45">
        <f t="shared" si="4"/>
        <v>740598</v>
      </c>
      <c r="R40" s="45">
        <f>+Q40</f>
        <v>740598</v>
      </c>
      <c r="S40" s="45">
        <f t="shared" si="4"/>
        <v>740598</v>
      </c>
      <c r="T40" s="45">
        <f t="shared" si="4"/>
        <v>740598</v>
      </c>
      <c r="U40" s="45">
        <f t="shared" si="4"/>
        <v>740598</v>
      </c>
      <c r="V40" s="45">
        <f>+U40</f>
        <v>740598</v>
      </c>
      <c r="W40" s="45">
        <f>+V40</f>
        <v>740598</v>
      </c>
      <c r="X40" s="45">
        <f t="shared" si="4"/>
        <v>3156</v>
      </c>
      <c r="Y40" s="45">
        <f t="shared" si="4"/>
        <v>737442</v>
      </c>
      <c r="Z40" s="46">
        <f>+IF(X40&lt;&gt;0,+(Y40/X40)*100,0)</f>
        <v>23366.349809885931</v>
      </c>
      <c r="AA40" s="47">
        <f t="shared" si="4"/>
        <v>12619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-17081800</v>
      </c>
      <c r="F14" s="20">
        <v>-17081800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-3213186</v>
      </c>
      <c r="Y14" s="20">
        <v>3213186</v>
      </c>
      <c r="Z14" s="21">
        <v>-100</v>
      </c>
      <c r="AA14" s="22">
        <v>-17081800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-17081800</v>
      </c>
      <c r="F17" s="28">
        <f t="shared" si="0"/>
        <v>-17081800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-3213186</v>
      </c>
      <c r="Y17" s="28">
        <f t="shared" si="0"/>
        <v>3213186</v>
      </c>
      <c r="Z17" s="29">
        <f>+IF(X17&lt;&gt;0,+(Y17/X17)*100,0)</f>
        <v>-100</v>
      </c>
      <c r="AA17" s="30">
        <f>SUM(AA6:AA16)</f>
        <v>-17081800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-17081800</v>
      </c>
      <c r="F38" s="2">
        <f t="shared" si="3"/>
        <v>-17081800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-3213186</v>
      </c>
      <c r="Y38" s="2">
        <f t="shared" si="3"/>
        <v>3213186</v>
      </c>
      <c r="Z38" s="34">
        <f>+IF(X38&lt;&gt;0,+(Y38/X38)*100,0)</f>
        <v>-100</v>
      </c>
      <c r="AA38" s="35">
        <f>+AA17+AA27+AA36</f>
        <v>-17081800</v>
      </c>
    </row>
    <row r="39" spans="1:27" ht="13.5" x14ac:dyDescent="0.25">
      <c r="A39" s="23" t="s">
        <v>61</v>
      </c>
      <c r="B39" s="17"/>
      <c r="C39" s="32"/>
      <c r="D39" s="32"/>
      <c r="E39" s="33">
        <v>2549329</v>
      </c>
      <c r="F39" s="2">
        <v>2549329</v>
      </c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>
        <v>2549329</v>
      </c>
      <c r="Y39" s="2">
        <f>+W39-X39</f>
        <v>-2549329</v>
      </c>
      <c r="Z39" s="34">
        <f>+IF(X39&lt;&gt;0,+(Y39/X39)*100,0)</f>
        <v>-100</v>
      </c>
      <c r="AA39" s="35">
        <v>2549329</v>
      </c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-14532471</v>
      </c>
      <c r="F40" s="45">
        <f t="shared" si="4"/>
        <v>-14532471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-663857</v>
      </c>
      <c r="Y40" s="45">
        <f t="shared" si="4"/>
        <v>663857</v>
      </c>
      <c r="Z40" s="46">
        <f>+IF(X40&lt;&gt;0,+(Y40/X40)*100,0)</f>
        <v>-100</v>
      </c>
      <c r="AA40" s="47">
        <f t="shared" si="4"/>
        <v>-14532471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-483102</v>
      </c>
      <c r="F14" s="20">
        <v>-483102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-120762</v>
      </c>
      <c r="Y14" s="20">
        <v>120762</v>
      </c>
      <c r="Z14" s="21">
        <v>-100</v>
      </c>
      <c r="AA14" s="22">
        <v>-483102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-483102</v>
      </c>
      <c r="F17" s="28">
        <f t="shared" si="0"/>
        <v>-483102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-120762</v>
      </c>
      <c r="Y17" s="28">
        <f t="shared" si="0"/>
        <v>120762</v>
      </c>
      <c r="Z17" s="29">
        <f>+IF(X17&lt;&gt;0,+(Y17/X17)*100,0)</f>
        <v>-100</v>
      </c>
      <c r="AA17" s="30">
        <f>SUM(AA6:AA16)</f>
        <v>-483102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8413</v>
      </c>
      <c r="D33" s="18"/>
      <c r="E33" s="19">
        <v>-59267</v>
      </c>
      <c r="F33" s="20">
        <v>-59267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-14817</v>
      </c>
      <c r="Y33" s="20">
        <v>14817</v>
      </c>
      <c r="Z33" s="21">
        <v>-100</v>
      </c>
      <c r="AA33" s="22">
        <v>-59267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8413</v>
      </c>
      <c r="D36" s="26">
        <f>SUM(D31:D35)</f>
        <v>0</v>
      </c>
      <c r="E36" s="27">
        <f t="shared" si="2"/>
        <v>-59267</v>
      </c>
      <c r="F36" s="28">
        <f t="shared" si="2"/>
        <v>-59267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-14817</v>
      </c>
      <c r="Y36" s="28">
        <f t="shared" si="2"/>
        <v>14817</v>
      </c>
      <c r="Z36" s="29">
        <f>+IF(X36&lt;&gt;0,+(Y36/X36)*100,0)</f>
        <v>-100</v>
      </c>
      <c r="AA36" s="30">
        <f>SUM(AA31:AA35)</f>
        <v>-59267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8413</v>
      </c>
      <c r="D38" s="32">
        <f>+D17+D27+D36</f>
        <v>0</v>
      </c>
      <c r="E38" s="33">
        <f t="shared" si="3"/>
        <v>-542369</v>
      </c>
      <c r="F38" s="2">
        <f t="shared" si="3"/>
        <v>-542369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-135579</v>
      </c>
      <c r="Y38" s="2">
        <f t="shared" si="3"/>
        <v>135579</v>
      </c>
      <c r="Z38" s="34">
        <f>+IF(X38&lt;&gt;0,+(Y38/X38)*100,0)</f>
        <v>-100</v>
      </c>
      <c r="AA38" s="35">
        <f>+AA17+AA27+AA36</f>
        <v>-542369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8413</v>
      </c>
      <c r="D40" s="43">
        <f t="shared" ref="D40:AA40" si="4">+D38+D39</f>
        <v>0</v>
      </c>
      <c r="E40" s="44">
        <f t="shared" si="4"/>
        <v>-542369</v>
      </c>
      <c r="F40" s="45">
        <f t="shared" si="4"/>
        <v>-542369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-135579</v>
      </c>
      <c r="Y40" s="45">
        <f t="shared" si="4"/>
        <v>135579</v>
      </c>
      <c r="Z40" s="46">
        <f>+IF(X40&lt;&gt;0,+(Y40/X40)*100,0)</f>
        <v>-100</v>
      </c>
      <c r="AA40" s="47">
        <f t="shared" si="4"/>
        <v>-542369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319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B585DF67CE9841A9B88A695FF78094" ma:contentTypeVersion="" ma:contentTypeDescription="Create a new document." ma:contentTypeScope="" ma:versionID="bd99ea5ff12c612e8372ee4496b26773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C40767A-2827-46DF-9BB4-E7D77969976D}"/>
</file>

<file path=customXml/itemProps2.xml><?xml version="1.0" encoding="utf-8"?>
<ds:datastoreItem xmlns:ds="http://schemas.openxmlformats.org/officeDocument/2006/customXml" ds:itemID="{7E2D70D9-6C18-4A64-9833-5BF7D0A976A7}"/>
</file>

<file path=customXml/itemProps3.xml><?xml version="1.0" encoding="utf-8"?>
<ds:datastoreItem xmlns:ds="http://schemas.openxmlformats.org/officeDocument/2006/customXml" ds:itemID="{679BD351-46BB-42AB-A4EC-4B6EC6BEB1D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2021-11-22T07:03:20Z</dcterms:created>
  <dcterms:modified xsi:type="dcterms:W3CDTF">2021-11-22T08:02:34Z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0x01010002B585DF67CE9841A9B88A695FF78094</vt:lpwstr>
  </property>
</Properties>
</file>